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5" windowWidth="10455" windowHeight="4875"/>
  </bookViews>
  <sheets>
    <sheet name="SUBSTATION KANDWA" sheetId="4" r:id="rId1"/>
    <sheet name="SECURITY WALL AND BORING" sheetId="5" r:id="rId2"/>
  </sheets>
  <calcPr calcId="124519"/>
</workbook>
</file>

<file path=xl/calcChain.xml><?xml version="1.0" encoding="utf-8"?>
<calcChain xmlns="http://schemas.openxmlformats.org/spreadsheetml/2006/main">
  <c r="F115" i="4"/>
  <c r="F114"/>
  <c r="F113"/>
  <c r="F112"/>
  <c r="F111"/>
  <c r="F110"/>
  <c r="F109"/>
  <c r="F108"/>
  <c r="F107"/>
  <c r="F106"/>
  <c r="F105"/>
  <c r="F103"/>
  <c r="F102"/>
  <c r="F101"/>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116" s="1"/>
  <c r="F91" i="5"/>
  <c r="F89"/>
  <c r="F87"/>
  <c r="F85"/>
  <c r="F83"/>
  <c r="F81"/>
  <c r="F79"/>
  <c r="F78"/>
  <c r="F77"/>
  <c r="F75"/>
  <c r="F73"/>
  <c r="F93" s="1"/>
  <c r="F46"/>
  <c r="F45"/>
  <c r="F44"/>
  <c r="F43"/>
  <c r="F42"/>
  <c r="F41"/>
  <c r="F40"/>
  <c r="F39"/>
  <c r="F38"/>
  <c r="F37"/>
  <c r="F36"/>
  <c r="F34"/>
  <c r="F33"/>
  <c r="F32"/>
  <c r="F30"/>
  <c r="F29"/>
  <c r="F28"/>
  <c r="F27"/>
  <c r="F26"/>
  <c r="F25"/>
  <c r="F24"/>
  <c r="F23"/>
  <c r="F22"/>
  <c r="F21"/>
  <c r="F20"/>
  <c r="F19"/>
  <c r="F18"/>
  <c r="F17"/>
  <c r="F16"/>
  <c r="F15"/>
  <c r="F14"/>
  <c r="F13"/>
  <c r="F12"/>
  <c r="F11"/>
  <c r="F10"/>
  <c r="F9"/>
  <c r="F8"/>
  <c r="F7"/>
  <c r="F6"/>
  <c r="F5"/>
  <c r="F47" s="1"/>
</calcChain>
</file>

<file path=xl/sharedStrings.xml><?xml version="1.0" encoding="utf-8"?>
<sst xmlns="http://schemas.openxmlformats.org/spreadsheetml/2006/main" count="362" uniqueCount="169">
  <si>
    <t>Cum</t>
  </si>
  <si>
    <t>Sqm.</t>
  </si>
  <si>
    <t>Rm</t>
  </si>
  <si>
    <t>Sqm</t>
  </si>
  <si>
    <t>Each</t>
  </si>
  <si>
    <t>No</t>
  </si>
  <si>
    <t>No.</t>
  </si>
  <si>
    <t>Wiring point for light with 1.5sq.mm FR PVC insulated multistrand single copper conductor cable in PVC conduit pipe concealed in the wall, complete with 14 SWG copper continuity wire, piano type switch &amp; ceiling rose /single/batten holder on 3mm. thick phenolic laminated backelite sheet etc. complete in all respect, as directed including matching colour wash  (PSI N0 131(C )</t>
  </si>
  <si>
    <t>Nos.</t>
  </si>
  <si>
    <t>Wiring point for fan /fresh air fan with 1.5sq.mm FR PVC insulated multistrand single copper conductor cable in PVC conduit pipe concealed in the wall, complete with 14 SWG copper continuity wire, piano type switch &amp; ceiling rose  on 3mm. thick phenolic laminated backelite sheet etc. complete in all respect, as directed including matching colour wash(PSI N0.133( C)</t>
  </si>
  <si>
    <t>NO</t>
  </si>
  <si>
    <t>Wiring point for plug with 1.5sq.mm FR PVC insulated multistrand single copper conductor cable in PVC conduit pipe concealed in the wall, complete with 14 SWG copper continuity wire, piano type switch and socket etc.complete in all respect,  including matching colour wash((PSI N0.134(C )</t>
  </si>
  <si>
    <t>Wiring point for exhaust fan with 1.5sq.mm FR PVC insulated multistrand single core copper conductor cable in PVCl conduit  concealed in the wall, complete with 14 SWG copper earth continuity wire and 15 A piano type ceiling rose on 3mm thick phenolic laminated backelite  sheet etc. complete in all respect including  matching colour wash  (PSI No. 137 (C )</t>
  </si>
  <si>
    <t>S/F of LED fluorescent tube light fitting suitable for 1x18 watt fluorescent tube complete including tubes etc. on surface complete in all respects.(NSI)</t>
  </si>
  <si>
    <t>P/F of   12 watt LED bulb of approved make Bajaj, Phillips etc.  as per approved by E/I. (NSI)</t>
  </si>
  <si>
    <t>S&amp;F surface/flush mounting 12 ways SPN distribution board ( Legrand Lexic ) with additional metal door without MCB complete in all respect, as directed at site by E/I  (PSI N0.1025C)</t>
  </si>
  <si>
    <t>S/F of electronic fan dimmer, 120-280V , ISI marked on the existing switch board including making connnection, required material, labour T&amp;P egc. For proper completion of work to the satisfaction of E/I. of work (PSI 1203(A)</t>
  </si>
  <si>
    <t>S&amp; F of Electrical (Porcelain) Cut Out 63Amp as directed by E/I(NSI)</t>
  </si>
  <si>
    <t>63Amp.Double Pole Isolator (Legrand Lexic) (PSI N0 1005D)</t>
  </si>
  <si>
    <t>S&amp;F hexagonal fan box with hexagonal side of approx 80mm in length fabricated from 16 SWG MS sheet  incorporating 10mm dia M.S. round bar duly bent for supporting fan hanger duly painted withred oxide and screwing arrangement with wiring conduit laid in the RCC roof before concreting along with supply of all material, labour and T&amp;P etc. required for proper completion of the work (PSI No. 1149)</t>
  </si>
  <si>
    <t>Supply and wiring of submain with two number 4 sq.mm in PVC insulated 1100V grade multistrand single core copper conductor cable in 20 mm dia heavy duty (2mm  thick)PVC conduit concealed in wall, complete with one number 2.5 sqmm. copper cable as earth continuity wire etc. complet in all respect  (PSI No. 216 ( C )</t>
  </si>
  <si>
    <t>Total</t>
  </si>
  <si>
    <t>Jr. Engr.</t>
  </si>
  <si>
    <t>S.D.O</t>
  </si>
  <si>
    <t>Ex. Engineer</t>
  </si>
  <si>
    <t>ANNEXURE-A</t>
  </si>
  <si>
    <t>Sl.</t>
  </si>
  <si>
    <t>ITEM OF WORKS</t>
  </si>
  <si>
    <t>UNIT</t>
  </si>
  <si>
    <t>QUANTITY</t>
  </si>
  <si>
    <t>RATE</t>
  </si>
  <si>
    <t>AMOUNT</t>
  </si>
  <si>
    <t>Cum.</t>
  </si>
  <si>
    <t>Qtl.</t>
  </si>
  <si>
    <t>Finishing of walls with water proof exterior emulsion paint of ACE of Asian paints or equialent make including 3 coats of above paint including one priming coat on already well prepared new wall surface to give an even shade including cost of all materials, labour and T&amp;P egc. complete for proper completion of the work.(NSI)</t>
  </si>
  <si>
    <t>Supply and fixing 32mm thick single leaf flush door shutter  (boiled water resistance, phenol maldehide resin bonded, hot pressed factory made) commercial quality to I.S. 2202 part-1 (1983) ISI marked including fixing of wooden cleats and stopers and including  fixing and adjustment of hinges, bolts, handles, springs and other fittings but excluding their supply including all material, labout and T&amp;P etc. required for proper completion of work. (CSI No. 8.57)</t>
  </si>
  <si>
    <t>ANNEXURE-B</t>
  </si>
  <si>
    <t xml:space="preserve">S/F of MCB ( 6-32Amp) PSI 1002A </t>
  </si>
  <si>
    <t>supply and burying of 600mmx600mmx6mm GI plate vertically for earthing with its top at least 3 metres below ground tevel complete with 20mm dia g.I. pipe and funned for watering and one eahing lead of one no. 8  to 10 SWG copper wire in 15mm dia G.I.pipe up to switch board (From appron to switch board the cost of G.I. pipe and G.I. wire will be extra) 30cm square C.I. frame with hinged cover masonry housing alternate layers of charcoal/coke and salt at least 150mm thick alround etc. as per direction of E/I. complete in all respect\ (PSI N0 703)</t>
  </si>
  <si>
    <t>supply and wiring of submain with two number 2.5 sq.mm. FR PVC insulated 1100 V grade multistrand single core copper conductor cable in 20mm dia heavy duty (2mm thick) PVC conduit with 1 number 1.5 sq.mm. FR PVCearth continuity wire complete in all respect including matching colour wash etc. complete in all respect.(PSI No. 1304C)</t>
  </si>
  <si>
    <t>supply and wiring of submain with two number 1.5 sq.mm. FR PVC insulated 1100 V grade multistrand single core copper conductor cable in 20mm dia heavy duty (2mm thick) PVC conduit with one  number 1.5 sq.mm. FR PVC earth continuity wire complete in all respect including matching colour wash etc. complete in all respect .(PSI No. 1312C)</t>
  </si>
  <si>
    <t>Supply and fixing of 12inch high speed exhaust fan make-USHA, havels etc or its equivalent  including, labour, materials and T&amp;P complete in all respect as directed by E/I. (NSI)</t>
  </si>
  <si>
    <t>BILL OF QUANTITY FOR CONSTRUCTION OF BOUNDARY WALL, SECURITY WALL AND SECURITY FENCING  AT 33/11 S/S KANDWA, VARANASI</t>
  </si>
  <si>
    <t>Sl No.</t>
  </si>
  <si>
    <t>Items</t>
  </si>
  <si>
    <t xml:space="preserve">Unit </t>
  </si>
  <si>
    <t>Qty</t>
  </si>
  <si>
    <t>Rate</t>
  </si>
  <si>
    <t>Amount</t>
  </si>
  <si>
    <t>Excavation in foundation in ordinary soil (loam clay or sand) including lift upto 1.5 meter (5ft) and lead upto 30 meter (100 ft.) and including filling, watering, and ramming of excavated earth into the trenches or into the space between the building and the side of the foundation trenches or into the plinth and removal and disposal of surplus earth as directed by the Engineer-in-charge upto a distance of 30 Meters (100Ft.) from the foundation trenches.(C.S.I. No 4.01)</t>
  </si>
  <si>
    <t>Concrete with 4cm gauge stone ballast coarse sand ( F.M. 1.8 to 2.5) &amp; cement in proportion of 12:6:1 in foundation &amp; under floors including supply of all materials, labour and T&amp;P etc. required for proper completion of work.(CSI No. 5.02)</t>
  </si>
  <si>
    <t>1st Class brick ( class-150) work in 1:6 cement and coarse sand (F.M. 1.8.to 2.5 ). mortar in foundation and plinth including supply of all materials, labour and T&amp;P etc. required for proper completion of the work. (C.S.I. No.6.01)</t>
  </si>
  <si>
    <t>Same as item No 3 above but in super structure including necessary cutting and moulding of bricks as required &amp; also including honey comb brick works thickness of wall 230mm (CSI No. 6.01+6.07+6.08)</t>
  </si>
  <si>
    <t>R.C.C. work with cement, approved coarse sand (F.M. 1.8 to 2.5) and 2 cm. (3/4") gauge approved stone ballast in the proportion of 1:1.5:3 in RCC T-beam slab and column  excluding supply of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cost).(C.S.I. No. 5.29)</t>
  </si>
  <si>
    <t>Same as item No  6 above but in lighter beam (CSI No. 5.25)</t>
  </si>
  <si>
    <t>Same as item No 6 above but in raft foundation and footing (CSI No. 5.27)</t>
  </si>
  <si>
    <r>
      <rPr>
        <b/>
        <sz val="12"/>
        <rFont val="Times New Roman"/>
        <family val="1"/>
      </rPr>
      <t>TMT/T or steel  in plain</t>
    </r>
    <r>
      <rPr>
        <i/>
        <sz val="12"/>
        <rFont val="Times New Roman"/>
        <family val="1"/>
      </rPr>
      <t xml:space="preserve"> </t>
    </r>
    <r>
      <rPr>
        <sz val="12"/>
        <rFont val="Times New Roman"/>
        <family val="1"/>
      </rPr>
      <t>work such as reinforced concrete or reinforced brick work. (when not included in over all rates) wrought to required shape as necessary including bending for proper completion of the work and including supply of steel, its wastage, bend hooks, and authorized overlapping shall be measured.(C.S.I. No. 9.03 )</t>
    </r>
  </si>
  <si>
    <t>Mild steel or iron work in heavy sizes such as trusses, built-up gates, door frames, record racks, roof work, gates etc. wrought to required form including drilling holes rivetting or welding where necessary and also fixing in proper position and alignment including supply of steel, nuts wastage etc. and their fixing as required for proper completion of the work (CSI No. 9.01 )</t>
  </si>
  <si>
    <t>12 mm (1/2") thick plaster with cement mortar in proportion of 1:4 cement and approved coarse sand over brick work, minimum thickness not to be less than 1 cm. (3/8") including supply of all materials, labour and T&amp;P etc. required for proper completion of the work.(rates including cost of cement) (C.S.I. No.11.07)</t>
  </si>
  <si>
    <t xml:space="preserve">25mm  thick 1:2:4 plain cement cocrete floor with cement, approved coarse sand &amp; 2cm graded approved stone ballast laid in panels finished with 3mm floating coat of neat cement and marble dust in ratio of 5:1 as specified and removing any overlapping mortar at the joints of the panels if any giving them uniform finish ncluding supply of all  material, labour and T&amp;P etc. required for proper completion of the work. without base CC (CSI No. 12.01)   </t>
  </si>
  <si>
    <t>2.5cm thick damp proof course of cement concrete consisting of 1 part cement 1.5 part approved coarse sand ( F.M. 1.8 to 2.5) and 3 part approved 12mm graded stone grit and also including liquid water proofing material as approved by E/I. in the propprtions specified by the manufacture. (CSI No. 7.02)</t>
  </si>
  <si>
    <t>Applying BIRLA PUTTY or equivalent  putty on new interior or exterior surface over one coat of water bace cement primer of ICI or equivalent brand for smoothining and levelling of the surface as per requirement and dirction of E/I including cost of all material, labour and T&amp;P required for proper completion of work.(CSI.NO.13.20)</t>
  </si>
  <si>
    <t>Cement concrete with 2cm gauge approved hard stone ballast,  coarse sand (F.M. 1.5 to 2.0) and cement in proportion of 4:2:1  including supply of all materials,labour,side shuttering if  required and T&amp;P etc. required for proper completion of work. (SI No. 5.06)</t>
  </si>
  <si>
    <t>Painting or varnishing new iron works or new wood work with one coat of ready mixed priming paint and two coats of approved superior quality ready mixed paint LUXOL or equivalent brand or varnish including supply of all materials, labour&amp; T&amp;P etc. required for proper completion of the work (C.S.I. No. 13.01+13.02)</t>
  </si>
  <si>
    <t>Providing (12x15)mm section grove in plaster including all maerial, labour and T&amp;P etc. required for proper completion of the work.(CSI No. 11.15)</t>
  </si>
  <si>
    <t>Rmt</t>
  </si>
  <si>
    <t>P/F Conertina coilfencing with required dia. 600mm up to 3M height of wall between existing angle iron 'Y' shaped  2.4M or 3.0M aprt and with horizontal R.B.T. stud tied with G.I staples and G.I. clips to retain horizontal including necessary golts or G.I. barbed wire tied to angle iron all complete (No. of round will be 7 to 8 in one Meter length) as per direction of E/I with reinforced barbed tape (R.B.T.)/Spring core (2.5mm thick) wire of high tensile strength of 165 kg/Sqmm with tape ( 0.52mm thick) of supreme make or equivalent and weight 43.478gm/meter( cost of MS angle C.C. block shall be paid separately.(CSI.No.9.38)</t>
  </si>
  <si>
    <t>Boring holes 3.5M deep below cut off Level in all types of strata including loose sandy strata under water requiring use of modified auger and cutting tools with gravilty valves and removable pipe, it required for proper completion of work with cost of all labour, material, T&amp;P required. (CSI No. 21.01)</t>
  </si>
  <si>
    <t xml:space="preserve">(a) 250 mm dia piles </t>
  </si>
  <si>
    <t xml:space="preserve">(b) 300mm dia piles </t>
  </si>
  <si>
    <t xml:space="preserve">(C) 400mm dia piles </t>
  </si>
  <si>
    <t>Cutting the bore hole for providing under ream of 2.5 times the dia of pile upto 3.5 metre below the cut off leveling tools including cleaning the bore hole and including cost of all material, labour and T&amp;P etc. as may be required for proper completion of work. (CSI No.21.02)</t>
  </si>
  <si>
    <t>(a) For 250mm dia pile</t>
  </si>
  <si>
    <t xml:space="preserve">(b) For 300mm dia pile </t>
  </si>
  <si>
    <t xml:space="preserve">(C) For 400mm dia pile </t>
  </si>
  <si>
    <t>Extra for every additional depth of boring work as described in item No. 21.01) above but beyond 3.5 Metre below the cut off level. (CSI No. 21.03)</t>
  </si>
  <si>
    <t>As in item No. 21.02 above but for under reaming beyond 3.5 Metre below the cut off level (CSI No. 21.04)</t>
  </si>
  <si>
    <t>Providing and filling bentonite solution in pile bore under unstable and /or high water table soil conditions for retaiming shape of bore 5 kg of bentonite will be used in 100 Lt.  Clear water ( Bentonite  solution shall be used with continous process of circulation) including all materials, labour T&amp;P etc. The measurement shall be done as per design dia &amp; depth of pile up to off level. (CSI No. 21.05)</t>
  </si>
  <si>
    <t>Supply and fabrication of M.S. (for ) reinforcement cages for piles including cutting bending, welding as per design and placing of the cage in the pile bore including cost of all materias, labour and T&amp;P etc. as may be required for peoper completion of the work including all incidental wastage.(CSINo.21.06)</t>
  </si>
  <si>
    <t>R.C.C. work with cement, approved coarse sand and 2 cm. (3/4") gauge approved stone ballast in the proportion of 1:1.5:3  proportion for  concreting in all  type of piles labour for proper completion of the work. Measurement of work be done according to desing diameter and depth of pile up to cut off level. Under reamed concrete shall be measured as per IS 2911 part II, the rates are including cost of cement.(C.S.I.No.21.08)</t>
  </si>
  <si>
    <t>Extra for concreating in bour holes filled with water of bentonite solution ( Bore under loose unstable/ under water ) by displacement method, using tremie pipe and including cost of 10% extra cement required over Normatl 1:2:4 mix including cost of all labour &amp; T&amp;P etc. as may required for proper complete work.(CSI No. 21.09)</t>
  </si>
  <si>
    <t>Cutting &amp; chipping the piles top above the cut off level  including bending &amp; stralghtening the pile reinforcement  as directed including cost of all materials, labour and T&amp;P etc. as may be required for completion of the work. (CSI No. 21.11)</t>
  </si>
  <si>
    <t>(b) For 300mm dia pile</t>
  </si>
  <si>
    <t>(b) For 400mm dia pile</t>
  </si>
  <si>
    <t>Bill of Quantity for Submersible Pump at 33/11 K.V.S/S Kandwa, Varanasi</t>
  </si>
  <si>
    <t>ANNEXURE-C</t>
  </si>
  <si>
    <t>Drilling 300mm dia bore from G/L to 180 M.B.G.Lwork to be completed as per direction of   E/I. (C.S.I.No.19.04e))</t>
  </si>
  <si>
    <t>( Rs. Two thousand  only)</t>
  </si>
  <si>
    <t>Providing 110mm dia  plain PVC CASING PIPES (Aroma/supreme) ( pressure 10 kg/sqcm) for making tubewell assembly and cartage to boring site, including cost of all labour, materials and T&amp;P required for assembly making and proper completion of work.(CSI.No.19.08)</t>
  </si>
  <si>
    <t>( Rs. Four hundred sixty two only)</t>
  </si>
  <si>
    <t>Providing 110mm dia  Slotted  PVC CASING PIPES ( Aroma /Supreme) ( Pressure 10 Kg./Sqcm.) for making tubewell assembly and cartage to boring site, including cost of all labour, materials and T&amp;P requried for assembly making and proper completion of the work.(CSI.No.19.16)</t>
  </si>
  <si>
    <t>( Rs. Five hundred seventy eight only)</t>
  </si>
  <si>
    <t>S/F of  2.5mm²  for pump above 1.5 H.P. and up to 3 H.P. submersible  cable Havels or equivalent make for sumersible pump complete in all respect.(CSI.No. 19.42b)</t>
  </si>
  <si>
    <t>(Rs. One hundred only)</t>
  </si>
  <si>
    <t xml:space="preserve">Development of tubewell by O.P. unit (5H.P. to 10HP submersible pump set) including bringing Column pipe for the OP unit, assembling, electric connections, running for required period, dismentling and taking out &amp; carrying  away and cleaning the site with cost of all labour, materials, T&amp;P and fuel/Electricity Charges etc required for proper completion of work and as per direction of E/I.(C.S.I.No.19.18a) </t>
  </si>
  <si>
    <t>Hour</t>
  </si>
  <si>
    <t>( Rs.Six hundred eighty eight only)</t>
  </si>
  <si>
    <t>Supply and Installation of 1.5 HP outlet 40mm dia or more, Head 71/36,Discharge 2000/6000 LPH Submersible pump of K.S.B. /CALAMA or eqt. Make including cost of labour, T&amp;P and materials required for completion of work.(CSI.No.19.31b)</t>
  </si>
  <si>
    <t>( Rs. Twenty thousand seventy five only)</t>
  </si>
  <si>
    <t>Supply &amp; installation of electrical control panel of L&amp;T/ Havells or equivalent make for submersible pump/pumpset containing contractor relay condenser for 1 H.P. pump set single phase  (CSI.No.19.40a)</t>
  </si>
  <si>
    <t>( Rs. Four thousand two hundred sixty three only)</t>
  </si>
  <si>
    <r>
      <t>S/F of  2.5mm</t>
    </r>
    <r>
      <rPr>
        <sz val="12"/>
        <color indexed="8"/>
        <rFont val="Agency FB"/>
        <family val="2"/>
      </rPr>
      <t>²</t>
    </r>
    <r>
      <rPr>
        <sz val="12"/>
        <color indexed="8"/>
        <rFont val="Times New Roman"/>
        <family val="1"/>
      </rPr>
      <t xml:space="preserve">  for pump above 1 H.P. and up to 3 H.P. submersible  cable Havels or equivalent make for sumersible pump complete in all respect.(CSI.No. 19.42b)</t>
    </r>
  </si>
  <si>
    <t>(Rs One hundred only)</t>
  </si>
  <si>
    <t>Supply and stacking pee gravel properly at levlled ground for measurement  as directed by E/I including all labour, T&amp;P required for proper completion of work.(CSI.NO.19.37)</t>
  </si>
  <si>
    <t>(Rs. Four thousand five hundred thirty eight only)</t>
  </si>
  <si>
    <t>Supply and fixing of 40mm dia G.I. ( "B"  class) column pipes JTC JINDAL make with column coupling socket as required for proper completion of work including all labour materials &amp; T&amp;P.(CSI.No.19.31d)</t>
  </si>
  <si>
    <t>( Rs. Four hundred forty four only)</t>
  </si>
  <si>
    <t>BILL OF QUANTITY FOR CONSTRUCTION OF SGR BUIDLING AT 33/11 S/S KANDWA, VARANASI</t>
  </si>
  <si>
    <t>Same as in item no. 4 above but B.W. in 1:4 in super structures but for wall up brick (115mm) thick (C.S.I. No. 6.03+6.07++6.09)</t>
  </si>
  <si>
    <t>R.C.C. work with cement, approved coarse sand (F.M. 1.8 to 2.5) and 2 cm. (3/4") gauge approved stone ballast in the proportion of 1:1.5:3 in the lintels of doors and windows excluding supply of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cost).(C.S.I. No. 5.23)</t>
  </si>
  <si>
    <t>Same as item no.6  above but for slabs C.S.I. No. 5.24)</t>
  </si>
  <si>
    <t xml:space="preserve"> Same as item no. 6 above but for 1:1.5:3 RCC T-beam in slab roof and column.(C.S.I. No. 5.29)</t>
  </si>
  <si>
    <t>Same as item no. 6 above but  in raft foundation and futtings (C.S.I. No.5.27)</t>
  </si>
  <si>
    <t>12 mm (1/2") thick plaster with cement mortar in proportion of 1:6 cement and approved coarse sand over brick work, minimum thickness not to be less than 1 cm. (3/8") including supply of all materials, labour and T&amp;P etc. required for proper completion of the work.(rates including cost of cement) (C.S.I. No.11.09)</t>
  </si>
  <si>
    <t>Same as item No 12 above but in proportion 1:4 cement &amp; coarse sand (C.S.I. No. 11.07)</t>
  </si>
  <si>
    <t>Same as item No 12 above but in proportion 1:3 cement &amp; coarse sand (C.S.I. No. 11.06)</t>
  </si>
  <si>
    <t>Add for extra labour and matarials for plaster over rough face of one brick wall.(C.S.I. No. 11.12)</t>
  </si>
  <si>
    <t>3mm thick floating coat of neat cement finish over roof and wall with water proofing compound including supply of all materials, labours and T&amp;Ps etc. required for proper completion of the work (CSI No.11.20+0.044xcsi No.11.15)</t>
  </si>
  <si>
    <t>Providing/making drip course (25x12)mm in 1:2 cement &amp; coarse sand mortar to a rectangular profession 25mm wide and 12mm thick to a out side of sunsheds and projected slab pattas etc. including cost of all materials, labours and T&amp;P 's etc. required for proper completion of work. (including cost of cement) (C.S.I. No. 11.19)</t>
  </si>
  <si>
    <t>Earth filling under floors and in substation area including cost of earth. Earth to be obtained from outside the Corporation's area including its cartage and ramming, watering, dressing in 20 cm. thick layers and dressing of earth etc. complete including cost of earth with all lead and lift etc. complete.(C.S.I. No.4.10)</t>
  </si>
  <si>
    <t xml:space="preserve">4.0 cm thick 1:2:4 plain cement cocrete floor with cement, approved coarse sand &amp; 2cm graded approved stone ballast laid in panels finished with 3mm floating coat of neat cement and marble dust in ratio of 5:1 as specified and removing any overlapping mortar at the joints of the panels if any giving them uniform finish ncluding supply of all  material, labour and T&amp;P etc. required for proper completion of the work. without base CC (CSI No. 12.04)   </t>
  </si>
  <si>
    <t>Providing and fixing glass strips of 40x3.15 mm thickness in joints  of floor and skirting at the time of laying, floors flush with  floor level including labour, Tools and plants etc. complete. CSI 12.14)</t>
  </si>
  <si>
    <t>Supply and Laying 8 mm thick  glazed floor tiles of Somany, Johnson or equivalent make, of size 300x300 mm, laid with  1:3 cement and approved coarse sand mortar finished with white  cement slurry, jointing and polishing complete, including supply  of all materials, labour and T&amp;P etc. completion required for proper completion of the work.  (CSI No. 12.11)</t>
  </si>
  <si>
    <t>Supply and Laying 6 mm thick  glazed tiles of size 200x300 mm in skirting / dado laid with  1:3 cement and approved coarse sand mortar finished with white  cement slurry, jointing and polishing complete,including supply  of all materials, labour and T&amp;P etc. completion required for proper completion of the work.  (CSI No. 12.12)</t>
  </si>
  <si>
    <t>Providing and laying 20mm thick Kota stone in flooring or skirting over base cement mortar 1:4 mix and jointed with grey cement slurry mixed with pigment to match the shade of slab including rubbing and polishing complete and including supply of labour T&amp;P etc. required for proper completion of the work. (C.S.I. No. 12.17)</t>
  </si>
  <si>
    <t>Laying 25mm thick cement concrete with cement coarse sand and 13mm dala grit in the ratio 1:1:5:3 (without cost of waterproofing materials) including cost of all materials, labour &amp; T&amp;P's etc. required for proper completion of work (including cost of ceme(C.S.I.No.7.02-(7.80x310) /1000+CSI No. 11.15)</t>
  </si>
  <si>
    <t>Supply and laying water proof craft paper in double layer with grease including supply of all material, labour and T&amp;P etc. required for proper completion of the work.(CSI No. 10.09</t>
  </si>
  <si>
    <t>Local river sand filling in plinth including supply of necessary quantity of local sand from a distances not exceeding 8 Kms (outside UPPCL premises). (5 miles) from the site of work including watering ramming and dressing etc. Rate include cost of all materials, labour and T &amp; P etc. required for proper completion of the work. (C.S.I. No. 4.05)</t>
  </si>
  <si>
    <t>Painting two coat with Acrylic/synthetic distemper of Berger/Asian over new wall interior surface over one priming coat cement primer (water based) of ICI or equivalent make  as  approved by E/I including supply of all materials, labour &amp; T&amp;P etc. required .(C.S.I.No. 13.25+13.26)</t>
  </si>
  <si>
    <t>Providing and fixing white glazed China earthen ware water closet squatting " Orisa type" pan weaper size 580mmx140mm Hindustan Make or other equivalent approved make of Ist quality with 100mm dia. White glazed P or S trap fittings including cutting &amp; making good the walls and floors wherever required with cement sand and grit mortar not less than 1:4 the seat and trap shall have to be fixed over minimum 3" thick c.c. in proportion of 12:6:1 including cost of all materials, labour(C.S.I.No. 27.01+27.28)</t>
  </si>
  <si>
    <t>Concrete of 40mm thick RCC trench covers in mild steel frame work with RCC 1:1.5:5.3 in cement, chopan coarse sand ( F.M. 1.8 to 2.5) and 2cm gauge graded hard stone ballast with 3mm thick floating coat of neat cemnet finish on top of cover complete with all labour, materials and placing the same in proper position at required location of cable trench within the substation area. (CSI No. 5.18)</t>
  </si>
  <si>
    <t>Fixing and grouting of trench edging in proper level and aligment including cost of all labour, and T&amp;P etc. required for proper completion of the work but excluding cost of C.C.( labour rates only) (CSI No.9.30)</t>
  </si>
  <si>
    <t>Providing and fixing steel glazed window and ventilators of  standard rolled Mann or Mahavir steel sections conforming to IS  7452-1974 as per drawing joints metered and welded with 100x14x3.15 mm holdfast embedded in cement concrete block  15x10x10 cm. Size of 1:3:6 proportion I.E. First part of cement 3 part of approved coarse sand and 6 part of graded stone (aggregated 20mm. Nominal size) S/F of glass panes of plain pin headed 4mm. Thick nuts glazing clips and special putty of approved make complete and including a cost of red oxide paint. The fabrication should conform to I.S.1038-1975. (Aluminum beading with rubber packing included). CSI 9.17</t>
  </si>
  <si>
    <t>Supply and fixing galvanised Mosquito proof jali (16x24 gauge) with  M.S. flat of 20x3 mm. size, on both sides screwed or welded to window  or door frame. CSI 9.18</t>
  </si>
  <si>
    <t>Supply and fixing of power plug with 15A/250  volt flush type switch and 5 pin 15A/250V flush type universal socket in suitable M.S. box of 175mmx100mmx50mm size with phenoic laminated bakelite sheet cover 3mm thick fixed with brass machinne screw and cup washer  (PSI N0.1139)</t>
  </si>
  <si>
    <t>S&amp;F of water tight oblong bulkhead fitting of approved make complete with prismatic glass holder, rubber gasket, GI Guard etc, complete in all respect PSI No. 408</t>
  </si>
  <si>
    <t>S&amp;F surface/flush mounting 4 ways SPN distribution board                     ( Legrand Lexic ) with additional metal door without MCB complete in all respect, as directed at site by E/I  (PSI N0.1022C)</t>
  </si>
  <si>
    <t>Supply and fixing of flood light (NSI)</t>
  </si>
  <si>
    <t>Providing (12x15)mm section groove in plaster at the  junction of ceiling &amp; walls, including all material, labour and  T&amp;P etc. required for proper completion of the work. CSI 11.16</t>
  </si>
  <si>
    <t>S/F of  25 Amp. AC box of approved make Havells etc. as per approved by E/I. (NSI).</t>
  </si>
  <si>
    <t>Providing and fixing of  110mm dia PVC pipe   4kg/sqcm for water supply mains with special such as Tee, bend, socket, elbow etcincluding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26.18 )</t>
  </si>
  <si>
    <t xml:space="preserve">Providing and fixing of  75mm dia PVC pipe  for water supply mains with special such as Tee, bend, socket, elbow excincluding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26.64(C) </t>
  </si>
  <si>
    <t xml:space="preserve">Providing and fixing of  50mm dia PVC pipe  for water supply mains with special such as Tee, bend, socket, elbow etcincluding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26.64 (e) </t>
  </si>
  <si>
    <t>First class brick (class-150) laid dry in foundation and plinth as in  circular soakpit walls of one brick thickness and 2.0 to 3.0M depth  including cutting moulding bricks as required including cost of  all materials labour and T&amp;P complete. (S. I. No. 6.16)</t>
  </si>
  <si>
    <t>Supply and fixing brick bats pts including all labour, materials &amp; T&amp;P etc. complete (for 1 soakpit) CSI 6.23</t>
  </si>
  <si>
    <t>Supply and fixing P.V.C. cistern Hindustan or equivalent make 10 litres. Capacity complte with all accessories (Low level) including all materials, labour and T&amp;P etc complete. CSI 27.12</t>
  </si>
  <si>
    <t>Providing and fixing 550 mm x 400 mm. wash hand basin of white glazed earthern ware first quality I.S.I. marked (Hindustan,Neycer / Cera make) with R.S. or C.I bracket painted white 15 mm dia C.P. brass pillar cock with C.P. metal handle (Weight not less than 400 gms).I.S.I. marked and 32 mm dia C.P. brass chain with rubber plug,32 mm dia C.P. brass waste standard pattern with check nut with 32 mm dia C.P. brass "P" or "S" trap and unions complete with P.V.C. connection .5" size including supply of all materials, labour and T&amp;P etc. required for proper completion of the work and including cutting and making good the walls and floor with cement, coarse sand and grit fittings used should of superior quality. CSI No. 27.08)</t>
  </si>
  <si>
    <t>Supply and fixing Nahani Trap India make of heavy approved quality complete with C.P. brass grating, Nahani Trap laid over base cement concrete 1:6:12 including cost of cement supply of all materials,labour and T&amp;P etc. required for proper completion of the work. CSI 27.21a)</t>
  </si>
  <si>
    <t>Providing and fixing 600 mm x 450 mm beveled edge mirror of Atul, Kiran makeglass with Indian polish 6.50 mm thick complete with back of 600 mm x 450 mm x 6 mm hard board sheet fixed to wooden cieats with C.P. brass screws and washers including supply of all materials, labour and T&amp;P etc.required for proper completion of the work. CSI 27.15)</t>
  </si>
  <si>
    <t>Supply and fixing C.P. brass bib cock/ stop cock of heavy quality (400gms) 15 mm dia ISI mark including supply of all materials, labour, T&amp;P etc complete. CSI 26.16c</t>
  </si>
  <si>
    <t>Providing and fixing in position 32 mm. dia P.V.C. flush pipe. for W.C. with unions, bends etc. including supply of all materials,labour and T&amp;P etc.required for proper completion of the work. (CSI No. 27.13)</t>
  </si>
  <si>
    <t>Providing and fixing in position 32 mm. dia P.V.C WAST PIPE FOR WASH BASIN including  supply of all materials,labour and T&amp;P etc.required for proper completion of the work. (CSI No. 27.14)</t>
  </si>
  <si>
    <t>Providing and fixing 750 mm x 20 mm size C.P. brass towel rail of approved quality  including brackets  including supply of all materials,labour and T&amp;P etc. required for proper completion of the work and cutting and making good the wall plaster etc. required for work. (CSI No. 27.16)</t>
  </si>
  <si>
    <t>Providing and fixing soap dish chromium plated with brackets fixed to wooden cleats with brass screws including supply of all materials,labour and T&amp;P etc.required for proper completion of the work. (CSI No. 27.19)</t>
  </si>
  <si>
    <t>Providing and fixing angle valve of C.P. brass 15 mm dia including cost of all materials, labour, T&amp;P etc all complete. CSI 26.16(i)</t>
  </si>
  <si>
    <t>Providing and fixing full way G.M. gate valve 15 mm dia with wheel, ISI mark heavy quality including supply of all materials, labour and T&amp;P required for proper completion of work. CSI 26.04a</t>
  </si>
  <si>
    <t>As above item no. 63 but 20 mm dia. (CSI 26.04b)</t>
  </si>
  <si>
    <t>As above item no 63 but for GM full way gate valve 25mm dia. CSI 26.04c</t>
  </si>
  <si>
    <t>Providing and fixing 25 mm dia PVC ball float valve with brass rod and union complete ISI mark including supply of all materials, labour and T&amp;P etc required for proper completion of work (CSI 26.06c)</t>
  </si>
  <si>
    <t xml:space="preserve">Providing and fixing 15 mm dia B-class Jindal, JTC, ISI marked G.I. pipes complete with with special such as bend, tee, socket, cross, clamp etc earth work including filling the trenches etc required for proper completion of the work. the rate also includes concealed GI fitting where required, cutting and making good the walls etc and all materials, labour and T&amp;P complete. (CSI 26.01a_ </t>
  </si>
  <si>
    <t>RM</t>
  </si>
  <si>
    <t>As above item no. 79  but for 20 mm dia. CSI 26.01b</t>
  </si>
  <si>
    <t>As above item no. 79 but for 25mm dia in extrnal work. CSI 26.01C</t>
  </si>
  <si>
    <t>As above item no. 79 but for 32mm dia in extrnal work. CSI 26.01D</t>
  </si>
  <si>
    <t>As above item no. 79 but for 50mm dia in extrnal work. CSI 26.01f</t>
  </si>
  <si>
    <t>P/F CP BRASS piller cock Heavy Quality (L&amp;K or equil.) (CSI No. 26.16j)</t>
  </si>
  <si>
    <t>S/F of 24 gauge annodized aluminium sheet of approved quality including cutting, wastage and fixing the same over the wooden door shutters with nails with all material, labour and T&amp;P (CSI No. 8.63)</t>
  </si>
  <si>
    <t>Supply and fixing of Syntex or equivalent make water storage tank including all materials, labours, T&amp;P etc required for proper completion of work. CSI 26.12)</t>
  </si>
  <si>
    <t>Litre</t>
  </si>
</sst>
</file>

<file path=xl/styles.xml><?xml version="1.0" encoding="utf-8"?>
<styleSheet xmlns="http://schemas.openxmlformats.org/spreadsheetml/2006/main">
  <fonts count="18">
    <font>
      <sz val="11"/>
      <color theme="1"/>
      <name val="Calibri"/>
      <family val="2"/>
      <scheme val="minor"/>
    </font>
    <font>
      <sz val="12"/>
      <color theme="1"/>
      <name val="Times New Roman"/>
      <family val="1"/>
    </font>
    <font>
      <sz val="10"/>
      <name val="Arial"/>
      <family val="2"/>
    </font>
    <font>
      <sz val="12"/>
      <name val="Times New Roman"/>
      <family val="1"/>
    </font>
    <font>
      <sz val="10"/>
      <color indexed="8"/>
      <name val="Arial"/>
      <family val="2"/>
    </font>
    <font>
      <sz val="11"/>
      <name val="Times New Roman"/>
      <family val="1"/>
    </font>
    <font>
      <b/>
      <sz val="12"/>
      <name val="Times New Roman"/>
      <family val="1"/>
    </font>
    <font>
      <sz val="12"/>
      <color indexed="8"/>
      <name val="Times New Roman"/>
      <family val="1"/>
    </font>
    <font>
      <sz val="12"/>
      <color theme="1"/>
      <name val="Calibri"/>
      <family val="2"/>
      <scheme val="minor"/>
    </font>
    <font>
      <sz val="11"/>
      <color theme="1"/>
      <name val="Times New Roman"/>
      <family val="1"/>
    </font>
    <font>
      <b/>
      <sz val="11"/>
      <name val="Times New Roman"/>
      <family val="1"/>
    </font>
    <font>
      <b/>
      <sz val="12"/>
      <name val="Arial"/>
      <family val="2"/>
    </font>
    <font>
      <b/>
      <sz val="10"/>
      <name val="Times New Roman"/>
      <family val="1"/>
    </font>
    <font>
      <b/>
      <sz val="12"/>
      <color theme="1"/>
      <name val="Times New Roman"/>
      <family val="1"/>
    </font>
    <font>
      <b/>
      <sz val="14"/>
      <color theme="1"/>
      <name val="Times New Roman"/>
      <family val="1"/>
    </font>
    <font>
      <i/>
      <sz val="12"/>
      <name val="Times New Roman"/>
      <family val="1"/>
    </font>
    <font>
      <sz val="12"/>
      <name val="Arial"/>
      <family val="2"/>
    </font>
    <font>
      <sz val="12"/>
      <color indexed="8"/>
      <name val="Agency FB"/>
      <family val="2"/>
    </font>
  </fonts>
  <fills count="2">
    <fill>
      <patternFill patternType="none"/>
    </fill>
    <fill>
      <patternFill patternType="gray125"/>
    </fill>
  </fills>
  <borders count="2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4">
    <xf numFmtId="0" fontId="0" fillId="0" borderId="0"/>
    <xf numFmtId="0" fontId="2" fillId="0" borderId="0"/>
    <xf numFmtId="0" fontId="4" fillId="0" borderId="0"/>
    <xf numFmtId="0" fontId="2" fillId="0" borderId="0"/>
  </cellStyleXfs>
  <cellXfs count="91">
    <xf numFmtId="0" fontId="0" fillId="0" borderId="0" xfId="0"/>
    <xf numFmtId="0" fontId="1" fillId="0" borderId="7" xfId="0" applyFont="1" applyBorder="1" applyAlignment="1">
      <alignment horizontal="center" vertical="top" wrapText="1"/>
    </xf>
    <xf numFmtId="2" fontId="1" fillId="0" borderId="8" xfId="0" applyNumberFormat="1" applyFont="1" applyBorder="1" applyAlignment="1">
      <alignment horizontal="justify" vertical="top" wrapText="1"/>
    </xf>
    <xf numFmtId="2" fontId="1" fillId="0" borderId="8" xfId="0" applyNumberFormat="1" applyFont="1" applyBorder="1" applyAlignment="1">
      <alignment horizontal="center" vertical="top" wrapText="1"/>
    </xf>
    <xf numFmtId="2" fontId="1" fillId="0" borderId="9" xfId="0" applyNumberFormat="1" applyFont="1" applyBorder="1" applyAlignment="1">
      <alignment horizontal="center" vertical="top" wrapText="1"/>
    </xf>
    <xf numFmtId="0" fontId="7" fillId="0" borderId="8" xfId="2" applyFont="1" applyFill="1" applyBorder="1" applyAlignment="1">
      <alignment horizontal="justify" vertical="top" wrapText="1"/>
    </xf>
    <xf numFmtId="0" fontId="7" fillId="0" borderId="8" xfId="2" applyFont="1" applyFill="1" applyBorder="1" applyAlignment="1">
      <alignment horizontal="center" vertical="top" wrapText="1"/>
    </xf>
    <xf numFmtId="0" fontId="3" fillId="0" borderId="8" xfId="0" applyFont="1" applyBorder="1" applyAlignment="1">
      <alignment horizontal="justify" vertical="top" wrapText="1"/>
    </xf>
    <xf numFmtId="2" fontId="3" fillId="0" borderId="8" xfId="0" applyNumberFormat="1" applyFont="1" applyBorder="1" applyAlignment="1">
      <alignment horizontal="center" vertical="top" wrapText="1"/>
    </xf>
    <xf numFmtId="0" fontId="1" fillId="0" borderId="8" xfId="0" applyFont="1" applyBorder="1" applyAlignment="1">
      <alignment horizontal="center" vertical="top" wrapText="1"/>
    </xf>
    <xf numFmtId="0" fontId="3" fillId="0" borderId="7" xfId="0" applyFont="1" applyBorder="1" applyAlignment="1">
      <alignment horizontal="center" vertical="top" wrapText="1"/>
    </xf>
    <xf numFmtId="0" fontId="1" fillId="0" borderId="8" xfId="0" applyFont="1" applyBorder="1" applyAlignment="1">
      <alignment horizontal="justify" vertical="top" wrapText="1"/>
    </xf>
    <xf numFmtId="0" fontId="3" fillId="0" borderId="8" xfId="0" applyFont="1" applyBorder="1" applyAlignment="1">
      <alignment horizontal="justify" vertical="top"/>
    </xf>
    <xf numFmtId="0" fontId="3" fillId="0" borderId="8" xfId="0" applyFont="1" applyBorder="1" applyAlignment="1">
      <alignment horizontal="center" vertical="top"/>
    </xf>
    <xf numFmtId="2" fontId="1" fillId="0" borderId="8" xfId="0" applyNumberFormat="1" applyFont="1" applyBorder="1" applyAlignment="1">
      <alignment horizontal="center" vertical="top"/>
    </xf>
    <xf numFmtId="2" fontId="3" fillId="0" borderId="8" xfId="0" applyNumberFormat="1" applyFont="1" applyBorder="1" applyAlignment="1">
      <alignment horizontal="center" vertical="top"/>
    </xf>
    <xf numFmtId="2" fontId="3" fillId="0" borderId="9" xfId="0" applyNumberFormat="1" applyFont="1" applyBorder="1" applyAlignment="1">
      <alignment horizontal="center" vertical="top"/>
    </xf>
    <xf numFmtId="0" fontId="8" fillId="0" borderId="7" xfId="0" applyFont="1" applyBorder="1" applyAlignment="1">
      <alignment horizontal="center" vertical="top" wrapText="1"/>
    </xf>
    <xf numFmtId="0" fontId="1" fillId="0" borderId="8" xfId="0" applyFont="1" applyBorder="1" applyAlignment="1">
      <alignment horizontal="justify" vertical="top"/>
    </xf>
    <xf numFmtId="0" fontId="1" fillId="0" borderId="8" xfId="0" applyFont="1" applyBorder="1" applyAlignment="1">
      <alignment horizontal="center" vertical="top"/>
    </xf>
    <xf numFmtId="2" fontId="1" fillId="0" borderId="9" xfId="0" applyNumberFormat="1" applyFont="1" applyBorder="1" applyAlignment="1">
      <alignment horizontal="center" vertical="top"/>
    </xf>
    <xf numFmtId="0" fontId="9" fillId="0" borderId="8" xfId="0" applyFont="1" applyBorder="1" applyAlignment="1">
      <alignment horizontal="justify" vertical="top"/>
    </xf>
    <xf numFmtId="0" fontId="5" fillId="0" borderId="8" xfId="0" applyFont="1" applyBorder="1" applyAlignment="1">
      <alignment horizontal="center" vertical="top"/>
    </xf>
    <xf numFmtId="2" fontId="5" fillId="0" borderId="8" xfId="0" applyNumberFormat="1" applyFont="1" applyFill="1" applyBorder="1" applyAlignment="1">
      <alignment horizontal="center" vertical="top"/>
    </xf>
    <xf numFmtId="0" fontId="12" fillId="0" borderId="4" xfId="0" applyFont="1" applyBorder="1" applyAlignment="1">
      <alignment horizontal="center" vertical="top" wrapText="1"/>
    </xf>
    <xf numFmtId="0" fontId="12" fillId="0" borderId="5" xfId="0" applyFont="1" applyBorder="1" applyAlignment="1">
      <alignment horizontal="center" vertical="top" wrapText="1"/>
    </xf>
    <xf numFmtId="0" fontId="10" fillId="0" borderId="6" xfId="0" applyFont="1" applyBorder="1" applyAlignment="1">
      <alignment horizontal="center" vertical="top" wrapText="1"/>
    </xf>
    <xf numFmtId="2" fontId="3" fillId="0" borderId="8" xfId="0" applyNumberFormat="1" applyFont="1" applyBorder="1" applyAlignment="1">
      <alignment horizontal="justify" vertical="top" wrapText="1"/>
    </xf>
    <xf numFmtId="0" fontId="3" fillId="0" borderId="8" xfId="0" applyNumberFormat="1" applyFont="1" applyBorder="1" applyAlignment="1">
      <alignment horizontal="justify" vertical="top"/>
    </xf>
    <xf numFmtId="0" fontId="1" fillId="0" borderId="8" xfId="0" applyNumberFormat="1" applyFont="1" applyBorder="1" applyAlignment="1">
      <alignment horizontal="justify" vertical="top"/>
    </xf>
    <xf numFmtId="0" fontId="3" fillId="0" borderId="0" xfId="0" applyFont="1" applyBorder="1" applyAlignment="1">
      <alignment horizontal="center"/>
    </xf>
    <xf numFmtId="0" fontId="0" fillId="0" borderId="8" xfId="0" applyBorder="1" applyAlignment="1">
      <alignment horizontal="center"/>
    </xf>
    <xf numFmtId="0" fontId="1" fillId="0" borderId="8" xfId="0" applyFont="1" applyFill="1" applyBorder="1" applyAlignment="1">
      <alignment horizontal="justify" vertical="top" wrapText="1"/>
    </xf>
    <xf numFmtId="2" fontId="1" fillId="0" borderId="8" xfId="0" applyNumberFormat="1" applyFont="1" applyFill="1" applyBorder="1" applyAlignment="1">
      <alignment horizontal="center" vertical="top" wrapText="1"/>
    </xf>
    <xf numFmtId="0" fontId="3" fillId="0" borderId="0" xfId="0" applyFont="1" applyBorder="1"/>
    <xf numFmtId="0" fontId="13" fillId="0" borderId="0" xfId="0" applyFont="1" applyBorder="1" applyAlignment="1">
      <alignment horizontal="center" vertical="top" wrapText="1"/>
    </xf>
    <xf numFmtId="0" fontId="13" fillId="0" borderId="0" xfId="0" applyFont="1" applyBorder="1" applyAlignment="1">
      <alignment horizontal="center" vertical="top" wrapText="1"/>
    </xf>
    <xf numFmtId="0" fontId="13" fillId="0" borderId="15" xfId="0" applyFont="1" applyBorder="1" applyAlignment="1">
      <alignment horizontal="center" vertical="top" wrapText="1"/>
    </xf>
    <xf numFmtId="0" fontId="13" fillId="0" borderId="1" xfId="0" applyFont="1" applyBorder="1" applyAlignment="1">
      <alignment horizontal="center" vertical="top" wrapText="1"/>
    </xf>
    <xf numFmtId="0" fontId="13" fillId="0" borderId="2" xfId="0" applyFont="1" applyBorder="1" applyAlignment="1">
      <alignment horizontal="center" vertical="top" wrapText="1"/>
    </xf>
    <xf numFmtId="0" fontId="13" fillId="0" borderId="3" xfId="0" applyFont="1" applyBorder="1" applyAlignment="1">
      <alignment horizontal="center" vertical="top" wrapText="1"/>
    </xf>
    <xf numFmtId="0" fontId="14" fillId="0" borderId="17" xfId="0" applyFont="1" applyBorder="1" applyAlignment="1">
      <alignment horizontal="center" vertical="top" wrapText="1"/>
    </xf>
    <xf numFmtId="0" fontId="1" fillId="0" borderId="4" xfId="0" applyFont="1" applyBorder="1" applyAlignment="1">
      <alignment horizontal="center" vertical="top"/>
    </xf>
    <xf numFmtId="0" fontId="3" fillId="0" borderId="5" xfId="1" applyFont="1" applyBorder="1" applyAlignment="1">
      <alignment horizontal="justify" vertical="top" wrapText="1"/>
    </xf>
    <xf numFmtId="2" fontId="1" fillId="0" borderId="5" xfId="0" applyNumberFormat="1" applyFont="1" applyBorder="1" applyAlignment="1">
      <alignment horizontal="justify" vertical="top" wrapText="1"/>
    </xf>
    <xf numFmtId="2" fontId="1" fillId="0" borderId="6" xfId="0" applyNumberFormat="1" applyFont="1" applyBorder="1" applyAlignment="1">
      <alignment horizontal="justify" vertical="top" wrapText="1"/>
    </xf>
    <xf numFmtId="0" fontId="3" fillId="0" borderId="8" xfId="1" applyFont="1" applyBorder="1" applyAlignment="1">
      <alignment horizontal="justify" vertical="top" wrapText="1"/>
    </xf>
    <xf numFmtId="2" fontId="1" fillId="0" borderId="9" xfId="0" applyNumberFormat="1" applyFont="1" applyBorder="1" applyAlignment="1">
      <alignment horizontal="justify" vertical="top" wrapText="1"/>
    </xf>
    <xf numFmtId="0" fontId="3" fillId="0" borderId="7" xfId="0" applyFont="1" applyBorder="1" applyAlignment="1">
      <alignment horizontal="center" vertical="top"/>
    </xf>
    <xf numFmtId="0" fontId="3" fillId="0" borderId="8" xfId="1" applyFont="1" applyBorder="1" applyAlignment="1">
      <alignment horizontal="center" vertical="top" wrapText="1"/>
    </xf>
    <xf numFmtId="0" fontId="16" fillId="0" borderId="7" xfId="0" applyFont="1" applyBorder="1" applyAlignment="1">
      <alignment horizontal="center" vertical="top" wrapText="1"/>
    </xf>
    <xf numFmtId="0" fontId="7" fillId="0" borderId="8" xfId="0" applyFont="1" applyBorder="1" applyAlignment="1">
      <alignment horizontal="justify" vertical="top"/>
    </xf>
    <xf numFmtId="0" fontId="7" fillId="0" borderId="8" xfId="0" applyFont="1" applyBorder="1" applyAlignment="1">
      <alignment horizontal="center" vertical="top"/>
    </xf>
    <xf numFmtId="2" fontId="7" fillId="0" borderId="8" xfId="0" applyNumberFormat="1" applyFont="1" applyBorder="1" applyAlignment="1">
      <alignment horizontal="center" vertical="top"/>
    </xf>
    <xf numFmtId="2" fontId="7" fillId="0" borderId="9" xfId="0" applyNumberFormat="1" applyFont="1" applyBorder="1" applyAlignment="1">
      <alignment horizontal="center" vertical="top"/>
    </xf>
    <xf numFmtId="0" fontId="16" fillId="0" borderId="7" xfId="0" applyFont="1" applyBorder="1" applyAlignment="1">
      <alignment horizontal="center" vertical="top" wrapText="1"/>
    </xf>
    <xf numFmtId="0" fontId="8" fillId="0" borderId="10" xfId="0" applyFont="1" applyBorder="1" applyAlignment="1">
      <alignment horizontal="center" vertical="top" wrapText="1"/>
    </xf>
    <xf numFmtId="0" fontId="13" fillId="0" borderId="11" xfId="0" applyFont="1" applyBorder="1" applyAlignment="1">
      <alignment horizontal="center" vertical="top" wrapText="1"/>
    </xf>
    <xf numFmtId="2" fontId="13" fillId="0" borderId="12" xfId="0" applyNumberFormat="1" applyFont="1" applyBorder="1" applyAlignment="1">
      <alignment horizontal="justify" vertical="top" wrapText="1"/>
    </xf>
    <xf numFmtId="0" fontId="8" fillId="0" borderId="0" xfId="0" applyFont="1" applyBorder="1" applyAlignment="1">
      <alignment horizontal="center" vertical="top" wrapText="1"/>
    </xf>
    <xf numFmtId="2" fontId="13" fillId="0" borderId="0" xfId="0" applyNumberFormat="1" applyFont="1" applyBorder="1" applyAlignment="1">
      <alignment horizontal="justify" vertical="top" wrapText="1"/>
    </xf>
    <xf numFmtId="0" fontId="0" fillId="0" borderId="0" xfId="0" applyAlignment="1">
      <alignment horizontal="center"/>
    </xf>
    <xf numFmtId="0" fontId="3" fillId="0" borderId="0" xfId="0" applyFont="1" applyAlignment="1">
      <alignment horizontal="center" vertical="top" wrapText="1"/>
    </xf>
    <xf numFmtId="2" fontId="3" fillId="0" borderId="0" xfId="0" applyNumberFormat="1" applyFont="1" applyAlignment="1">
      <alignment horizontal="justify" vertical="top" wrapText="1"/>
    </xf>
    <xf numFmtId="0" fontId="3" fillId="0" borderId="0" xfId="0" applyFont="1" applyAlignment="1">
      <alignment horizontal="justify" vertical="top" wrapText="1"/>
    </xf>
    <xf numFmtId="0" fontId="11" fillId="0" borderId="0" xfId="0" applyFont="1" applyAlignment="1">
      <alignment horizontal="center" vertical="center" wrapText="1"/>
    </xf>
    <xf numFmtId="0" fontId="12" fillId="0" borderId="18" xfId="0" applyFont="1" applyBorder="1" applyAlignment="1">
      <alignment horizontal="center" vertical="top" wrapText="1"/>
    </xf>
    <xf numFmtId="0" fontId="12" fillId="0" borderId="19" xfId="0" applyFont="1" applyBorder="1" applyAlignment="1">
      <alignment horizontal="center" vertical="top" wrapText="1"/>
    </xf>
    <xf numFmtId="0" fontId="10" fillId="0" borderId="19" xfId="0" applyFont="1" applyBorder="1" applyAlignment="1">
      <alignment horizontal="center" vertical="top" wrapText="1"/>
    </xf>
    <xf numFmtId="0" fontId="0" fillId="0" borderId="8" xfId="0" applyBorder="1" applyAlignment="1">
      <alignment horizontal="center" vertical="top" wrapText="1"/>
    </xf>
    <xf numFmtId="0" fontId="3" fillId="0" borderId="8" xfId="0" applyFont="1" applyBorder="1" applyAlignment="1">
      <alignment horizontal="right" vertical="top"/>
    </xf>
    <xf numFmtId="0" fontId="3" fillId="0" borderId="8" xfId="0" applyFont="1" applyBorder="1" applyAlignment="1">
      <alignment horizontal="center" vertical="top"/>
    </xf>
    <xf numFmtId="4" fontId="3" fillId="0" borderId="8" xfId="0" applyNumberFormat="1" applyFont="1" applyBorder="1" applyAlignment="1">
      <alignment horizontal="center" vertical="top"/>
    </xf>
    <xf numFmtId="0" fontId="3" fillId="0" borderId="13" xfId="0" applyFont="1" applyBorder="1" applyAlignment="1">
      <alignment horizontal="right" vertical="top"/>
    </xf>
    <xf numFmtId="0" fontId="3" fillId="0" borderId="14" xfId="0" applyFont="1" applyBorder="1" applyAlignment="1">
      <alignment horizontal="right" vertical="top"/>
    </xf>
    <xf numFmtId="0" fontId="3" fillId="0" borderId="16" xfId="0" applyFont="1" applyBorder="1" applyAlignment="1">
      <alignment horizontal="right" vertical="top"/>
    </xf>
    <xf numFmtId="0" fontId="1" fillId="0" borderId="8" xfId="0" applyFont="1" applyBorder="1" applyAlignment="1">
      <alignment horizontal="center" vertical="top"/>
    </xf>
    <xf numFmtId="0" fontId="16" fillId="0" borderId="8" xfId="0" applyFont="1" applyBorder="1" applyAlignment="1">
      <alignment horizontal="center"/>
    </xf>
    <xf numFmtId="2" fontId="6" fillId="0" borderId="8" xfId="0" applyNumberFormat="1" applyFont="1" applyBorder="1" applyAlignment="1">
      <alignment horizontal="center"/>
    </xf>
    <xf numFmtId="0" fontId="5" fillId="0" borderId="0" xfId="0" applyFont="1" applyBorder="1" applyAlignment="1">
      <alignment horizontal="center"/>
    </xf>
    <xf numFmtId="0" fontId="5" fillId="0" borderId="0" xfId="0" applyFont="1" applyBorder="1"/>
    <xf numFmtId="0" fontId="3" fillId="0" borderId="8" xfId="2" applyFont="1" applyFill="1" applyBorder="1" applyAlignment="1">
      <alignment horizontal="justify" vertical="top" wrapText="1"/>
    </xf>
    <xf numFmtId="2" fontId="8" fillId="0" borderId="8" xfId="0" applyNumberFormat="1" applyFont="1" applyBorder="1" applyAlignment="1">
      <alignment horizontal="center" vertical="top" wrapText="1"/>
    </xf>
    <xf numFmtId="2" fontId="7" fillId="0" borderId="8" xfId="2" applyNumberFormat="1" applyFont="1" applyFill="1" applyBorder="1" applyAlignment="1">
      <alignment horizontal="center" vertical="top" wrapText="1"/>
    </xf>
    <xf numFmtId="0" fontId="3" fillId="0" borderId="8" xfId="0" applyFont="1" applyFill="1" applyBorder="1" applyAlignment="1">
      <alignment horizontal="justify" vertical="top"/>
    </xf>
    <xf numFmtId="2" fontId="3" fillId="0" borderId="8" xfId="0" applyNumberFormat="1" applyFont="1" applyFill="1" applyBorder="1" applyAlignment="1">
      <alignment horizontal="center" vertical="top"/>
    </xf>
    <xf numFmtId="2" fontId="3" fillId="0" borderId="9" xfId="0" applyNumberFormat="1" applyFont="1" applyFill="1" applyBorder="1" applyAlignment="1">
      <alignment horizontal="center" vertical="top"/>
    </xf>
    <xf numFmtId="2" fontId="1" fillId="0" borderId="9" xfId="0" applyNumberFormat="1" applyFont="1" applyFill="1" applyBorder="1" applyAlignment="1">
      <alignment horizontal="center" vertical="top" wrapText="1"/>
    </xf>
    <xf numFmtId="0" fontId="3" fillId="0" borderId="8" xfId="0" applyNumberFormat="1" applyFont="1" applyFill="1" applyBorder="1" applyAlignment="1">
      <alignment horizontal="justify" vertical="top" wrapText="1"/>
    </xf>
    <xf numFmtId="0" fontId="3" fillId="0" borderId="8" xfId="0" applyNumberFormat="1" applyFont="1" applyFill="1" applyBorder="1" applyAlignment="1">
      <alignment horizontal="center" vertical="top" wrapText="1"/>
    </xf>
    <xf numFmtId="2" fontId="5" fillId="0" borderId="9" xfId="0" applyNumberFormat="1" applyFont="1" applyFill="1" applyBorder="1" applyAlignment="1">
      <alignment horizontal="center" vertical="top"/>
    </xf>
  </cellXfs>
  <cellStyles count="4">
    <cellStyle name="Normal" xfId="0" builtinId="0"/>
    <cellStyle name="Normal 19" xfId="3"/>
    <cellStyle name="Normal 4" xfId="1"/>
    <cellStyle name="Normal_CC"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F0"/>
  </sheetPr>
  <dimension ref="A1:F123"/>
  <sheetViews>
    <sheetView tabSelected="1" topLeftCell="A112" zoomScale="120" zoomScaleNormal="120" workbookViewId="0">
      <selection activeCell="B115" sqref="B115"/>
    </sheetView>
  </sheetViews>
  <sheetFormatPr defaultRowHeight="15"/>
  <cols>
    <col min="1" max="1" width="8.28515625" customWidth="1"/>
    <col min="2" max="2" width="61.28515625" customWidth="1"/>
    <col min="4" max="4" width="9.42578125" customWidth="1"/>
    <col min="5" max="5" width="10.85546875" customWidth="1"/>
    <col min="6" max="6" width="12.5703125" customWidth="1"/>
  </cols>
  <sheetData>
    <row r="1" spans="1:6" ht="28.5" customHeight="1">
      <c r="A1" s="35" t="s">
        <v>107</v>
      </c>
      <c r="B1" s="35"/>
      <c r="C1" s="35"/>
      <c r="D1" s="35"/>
      <c r="E1" s="35"/>
      <c r="F1" s="35"/>
    </row>
    <row r="2" spans="1:6" ht="16.5" thickBot="1">
      <c r="A2" s="36"/>
      <c r="B2" s="36"/>
      <c r="C2" s="37" t="s">
        <v>25</v>
      </c>
      <c r="D2" s="37"/>
      <c r="E2" s="37"/>
      <c r="F2" s="37"/>
    </row>
    <row r="3" spans="1:6" ht="16.5" thickBot="1">
      <c r="A3" s="38" t="s">
        <v>43</v>
      </c>
      <c r="B3" s="39" t="s">
        <v>44</v>
      </c>
      <c r="C3" s="39" t="s">
        <v>45</v>
      </c>
      <c r="D3" s="39" t="s">
        <v>46</v>
      </c>
      <c r="E3" s="39" t="s">
        <v>47</v>
      </c>
      <c r="F3" s="40" t="s">
        <v>48</v>
      </c>
    </row>
    <row r="4" spans="1:6" ht="19.5" thickBot="1">
      <c r="A4" s="41">
        <v>1</v>
      </c>
      <c r="B4" s="41">
        <v>2</v>
      </c>
      <c r="C4" s="41">
        <v>3</v>
      </c>
      <c r="D4" s="41">
        <v>4</v>
      </c>
      <c r="E4" s="41">
        <v>5</v>
      </c>
      <c r="F4" s="41">
        <v>6</v>
      </c>
    </row>
    <row r="5" spans="1:6" ht="126">
      <c r="A5" s="42">
        <v>1</v>
      </c>
      <c r="B5" s="43" t="s">
        <v>49</v>
      </c>
      <c r="C5" s="43" t="s">
        <v>0</v>
      </c>
      <c r="D5" s="44">
        <v>64.209999999999994</v>
      </c>
      <c r="E5" s="44">
        <v>133</v>
      </c>
      <c r="F5" s="45">
        <f>D5*E5</f>
        <v>8539.9299999999985</v>
      </c>
    </row>
    <row r="6" spans="1:6" ht="63">
      <c r="A6" s="10">
        <v>2</v>
      </c>
      <c r="B6" s="28" t="s">
        <v>50</v>
      </c>
      <c r="C6" s="13" t="s">
        <v>32</v>
      </c>
      <c r="D6" s="15">
        <v>21</v>
      </c>
      <c r="E6" s="15">
        <v>4167</v>
      </c>
      <c r="F6" s="16">
        <f>E6*D6</f>
        <v>87507</v>
      </c>
    </row>
    <row r="7" spans="1:6" ht="68.25" customHeight="1">
      <c r="A7" s="1">
        <v>3</v>
      </c>
      <c r="B7" s="46" t="s">
        <v>51</v>
      </c>
      <c r="C7" s="46" t="s">
        <v>0</v>
      </c>
      <c r="D7" s="2">
        <v>32.450000000000003</v>
      </c>
      <c r="E7" s="2">
        <v>5205</v>
      </c>
      <c r="F7" s="47">
        <f t="shared" ref="F7:F22" si="0">D7*E7</f>
        <v>168902.25000000003</v>
      </c>
    </row>
    <row r="8" spans="1:6" ht="69.75" customHeight="1">
      <c r="A8" s="1">
        <v>4</v>
      </c>
      <c r="B8" s="46" t="s">
        <v>52</v>
      </c>
      <c r="C8" s="46" t="s">
        <v>0</v>
      </c>
      <c r="D8" s="2">
        <v>42.19</v>
      </c>
      <c r="E8" s="2">
        <v>5763</v>
      </c>
      <c r="F8" s="47">
        <f t="shared" si="0"/>
        <v>243140.97</v>
      </c>
    </row>
    <row r="9" spans="1:6" ht="47.25" customHeight="1">
      <c r="A9" s="1">
        <v>5</v>
      </c>
      <c r="B9" s="46" t="s">
        <v>108</v>
      </c>
      <c r="C9" s="46" t="s">
        <v>0</v>
      </c>
      <c r="D9" s="2">
        <v>0.87</v>
      </c>
      <c r="E9" s="2">
        <v>6089</v>
      </c>
      <c r="F9" s="47">
        <f t="shared" si="0"/>
        <v>5297.43</v>
      </c>
    </row>
    <row r="10" spans="1:6" ht="151.5" customHeight="1">
      <c r="A10" s="1">
        <v>6</v>
      </c>
      <c r="B10" s="46" t="s">
        <v>109</v>
      </c>
      <c r="C10" s="46" t="s">
        <v>0</v>
      </c>
      <c r="D10" s="2">
        <v>9.68</v>
      </c>
      <c r="E10" s="2">
        <v>7929</v>
      </c>
      <c r="F10" s="47">
        <f t="shared" si="0"/>
        <v>76752.72</v>
      </c>
    </row>
    <row r="11" spans="1:6" ht="27.75" customHeight="1">
      <c r="A11" s="1">
        <v>7</v>
      </c>
      <c r="B11" s="46" t="s">
        <v>110</v>
      </c>
      <c r="C11" s="46" t="s">
        <v>0</v>
      </c>
      <c r="D11" s="2">
        <v>23.6</v>
      </c>
      <c r="E11" s="2">
        <v>9117</v>
      </c>
      <c r="F11" s="47">
        <f t="shared" si="0"/>
        <v>215161.2</v>
      </c>
    </row>
    <row r="12" spans="1:6" ht="42" customHeight="1">
      <c r="A12" s="1">
        <v>8</v>
      </c>
      <c r="B12" s="46" t="s">
        <v>111</v>
      </c>
      <c r="C12" s="46" t="s">
        <v>0</v>
      </c>
      <c r="D12" s="2">
        <v>2.95</v>
      </c>
      <c r="E12" s="2">
        <v>10007</v>
      </c>
      <c r="F12" s="47">
        <f t="shared" si="0"/>
        <v>29520.65</v>
      </c>
    </row>
    <row r="13" spans="1:6" ht="31.5">
      <c r="A13" s="1">
        <v>9</v>
      </c>
      <c r="B13" s="46" t="s">
        <v>112</v>
      </c>
      <c r="C13" s="46" t="s">
        <v>0</v>
      </c>
      <c r="D13" s="2">
        <v>2</v>
      </c>
      <c r="E13" s="2">
        <v>7528</v>
      </c>
      <c r="F13" s="47">
        <f t="shared" si="0"/>
        <v>15056</v>
      </c>
    </row>
    <row r="14" spans="1:6" ht="105.75" customHeight="1">
      <c r="A14" s="1">
        <v>10</v>
      </c>
      <c r="B14" s="46" t="s">
        <v>56</v>
      </c>
      <c r="C14" s="46" t="s">
        <v>33</v>
      </c>
      <c r="D14" s="2">
        <v>23.8</v>
      </c>
      <c r="E14" s="2">
        <v>6545.2</v>
      </c>
      <c r="F14" s="47">
        <f t="shared" si="0"/>
        <v>155775.76</v>
      </c>
    </row>
    <row r="15" spans="1:6" ht="102" customHeight="1">
      <c r="A15" s="1">
        <v>11</v>
      </c>
      <c r="B15" s="46" t="s">
        <v>57</v>
      </c>
      <c r="C15" s="46" t="s">
        <v>33</v>
      </c>
      <c r="D15" s="2">
        <v>13.62</v>
      </c>
      <c r="E15" s="2">
        <v>7491.9</v>
      </c>
      <c r="F15" s="47">
        <f t="shared" si="0"/>
        <v>102039.67799999999</v>
      </c>
    </row>
    <row r="16" spans="1:6" ht="78.75">
      <c r="A16" s="1">
        <v>12</v>
      </c>
      <c r="B16" s="46" t="s">
        <v>113</v>
      </c>
      <c r="C16" s="46" t="s">
        <v>1</v>
      </c>
      <c r="D16" s="2">
        <v>308.98</v>
      </c>
      <c r="E16" s="2">
        <v>148</v>
      </c>
      <c r="F16" s="47">
        <f t="shared" si="0"/>
        <v>45729.04</v>
      </c>
    </row>
    <row r="17" spans="1:6" ht="45" customHeight="1">
      <c r="A17" s="1">
        <v>13</v>
      </c>
      <c r="B17" s="46" t="s">
        <v>114</v>
      </c>
      <c r="C17" s="46" t="s">
        <v>1</v>
      </c>
      <c r="D17" s="2">
        <v>208.16</v>
      </c>
      <c r="E17" s="2">
        <v>158</v>
      </c>
      <c r="F17" s="47">
        <f t="shared" si="0"/>
        <v>32889.279999999999</v>
      </c>
    </row>
    <row r="18" spans="1:6" ht="36.75" customHeight="1">
      <c r="A18" s="1">
        <v>14</v>
      </c>
      <c r="B18" s="46" t="s">
        <v>115</v>
      </c>
      <c r="C18" s="46" t="s">
        <v>1</v>
      </c>
      <c r="D18" s="2">
        <v>171.98</v>
      </c>
      <c r="E18" s="2">
        <v>175</v>
      </c>
      <c r="F18" s="47">
        <f t="shared" si="0"/>
        <v>30096.5</v>
      </c>
    </row>
    <row r="19" spans="1:6" ht="42" customHeight="1">
      <c r="A19" s="1">
        <v>15</v>
      </c>
      <c r="B19" s="46" t="s">
        <v>116</v>
      </c>
      <c r="C19" s="46" t="s">
        <v>1</v>
      </c>
      <c r="D19" s="2">
        <v>189.88</v>
      </c>
      <c r="E19" s="2">
        <v>20</v>
      </c>
      <c r="F19" s="47">
        <f t="shared" si="0"/>
        <v>3797.6</v>
      </c>
    </row>
    <row r="20" spans="1:6" ht="73.5" customHeight="1">
      <c r="A20" s="1">
        <v>16</v>
      </c>
      <c r="B20" s="46" t="s">
        <v>117</v>
      </c>
      <c r="C20" s="46" t="s">
        <v>1</v>
      </c>
      <c r="D20" s="2">
        <v>171.98</v>
      </c>
      <c r="E20" s="2">
        <v>23.06</v>
      </c>
      <c r="F20" s="47">
        <f t="shared" si="0"/>
        <v>3965.8587999999995</v>
      </c>
    </row>
    <row r="21" spans="1:6" ht="84.75" customHeight="1">
      <c r="A21" s="1">
        <v>17</v>
      </c>
      <c r="B21" s="46" t="s">
        <v>118</v>
      </c>
      <c r="C21" s="46" t="s">
        <v>2</v>
      </c>
      <c r="D21" s="2">
        <v>80.614999999999995</v>
      </c>
      <c r="E21" s="2">
        <v>10</v>
      </c>
      <c r="F21" s="47">
        <f t="shared" si="0"/>
        <v>806.15</v>
      </c>
    </row>
    <row r="22" spans="1:6" ht="87" customHeight="1">
      <c r="A22" s="1">
        <v>18</v>
      </c>
      <c r="B22" s="46" t="s">
        <v>119</v>
      </c>
      <c r="C22" s="49" t="s">
        <v>0</v>
      </c>
      <c r="D22" s="3">
        <v>2500</v>
      </c>
      <c r="E22" s="3">
        <v>349</v>
      </c>
      <c r="F22" s="4">
        <f t="shared" si="0"/>
        <v>872500</v>
      </c>
    </row>
    <row r="23" spans="1:6" ht="120" customHeight="1">
      <c r="A23" s="1">
        <v>19</v>
      </c>
      <c r="B23" s="29" t="s">
        <v>120</v>
      </c>
      <c r="C23" s="19" t="s">
        <v>1</v>
      </c>
      <c r="D23" s="14">
        <v>44.55</v>
      </c>
      <c r="E23" s="14">
        <v>375</v>
      </c>
      <c r="F23" s="16">
        <f>E23*D23</f>
        <v>16706.25</v>
      </c>
    </row>
    <row r="24" spans="1:6" ht="59.25" customHeight="1">
      <c r="A24" s="1">
        <v>20</v>
      </c>
      <c r="B24" s="5" t="s">
        <v>121</v>
      </c>
      <c r="C24" s="49" t="s">
        <v>2</v>
      </c>
      <c r="D24" s="3">
        <v>91.62</v>
      </c>
      <c r="E24" s="3">
        <v>28</v>
      </c>
      <c r="F24" s="4">
        <f>D24*E24</f>
        <v>2565.36</v>
      </c>
    </row>
    <row r="25" spans="1:6" ht="94.5">
      <c r="A25" s="1">
        <v>21</v>
      </c>
      <c r="B25" s="81" t="s">
        <v>122</v>
      </c>
      <c r="C25" s="6" t="s">
        <v>3</v>
      </c>
      <c r="D25" s="3">
        <v>4.0199999999999996</v>
      </c>
      <c r="E25" s="82">
        <v>1165</v>
      </c>
      <c r="F25" s="4">
        <f>D25*E25</f>
        <v>4683.2999999999993</v>
      </c>
    </row>
    <row r="26" spans="1:6" ht="94.5">
      <c r="A26" s="1">
        <v>22</v>
      </c>
      <c r="B26" s="81" t="s">
        <v>123</v>
      </c>
      <c r="C26" s="6" t="s">
        <v>3</v>
      </c>
      <c r="D26" s="82">
        <v>8.1999999999999993</v>
      </c>
      <c r="E26" s="3">
        <v>1000</v>
      </c>
      <c r="F26" s="4">
        <f>D26*E26</f>
        <v>8200</v>
      </c>
    </row>
    <row r="27" spans="1:6" ht="96.75" customHeight="1">
      <c r="A27" s="1">
        <v>23</v>
      </c>
      <c r="B27" s="29" t="s">
        <v>124</v>
      </c>
      <c r="C27" s="19" t="s">
        <v>1</v>
      </c>
      <c r="D27" s="14">
        <v>119.58</v>
      </c>
      <c r="E27" s="14">
        <v>974</v>
      </c>
      <c r="F27" s="16">
        <f>E27*D27</f>
        <v>116470.92</v>
      </c>
    </row>
    <row r="28" spans="1:6" ht="90" customHeight="1">
      <c r="A28" s="1">
        <v>24</v>
      </c>
      <c r="B28" s="12" t="s">
        <v>125</v>
      </c>
      <c r="C28" s="13" t="s">
        <v>1</v>
      </c>
      <c r="D28" s="15">
        <v>16.28</v>
      </c>
      <c r="E28" s="15">
        <v>247.58</v>
      </c>
      <c r="F28" s="16">
        <f t="shared" ref="F28:F37" si="1">D28*E28</f>
        <v>4030.6024000000007</v>
      </c>
    </row>
    <row r="29" spans="1:6" ht="60.75" customHeight="1">
      <c r="A29" s="1">
        <v>25</v>
      </c>
      <c r="B29" s="12" t="s">
        <v>126</v>
      </c>
      <c r="C29" s="13" t="s">
        <v>6</v>
      </c>
      <c r="D29" s="15">
        <v>16.28</v>
      </c>
      <c r="E29" s="15">
        <v>143</v>
      </c>
      <c r="F29" s="16">
        <f t="shared" si="1"/>
        <v>2328.04</v>
      </c>
    </row>
    <row r="30" spans="1:6" ht="94.5">
      <c r="A30" s="1">
        <v>26</v>
      </c>
      <c r="B30" s="46" t="s">
        <v>127</v>
      </c>
      <c r="C30" s="49" t="s">
        <v>0</v>
      </c>
      <c r="D30" s="3">
        <v>200</v>
      </c>
      <c r="E30" s="3">
        <v>587</v>
      </c>
      <c r="F30" s="4">
        <f t="shared" si="1"/>
        <v>117400</v>
      </c>
    </row>
    <row r="31" spans="1:6" ht="99" customHeight="1">
      <c r="A31" s="10">
        <v>27</v>
      </c>
      <c r="B31" s="28" t="s">
        <v>34</v>
      </c>
      <c r="C31" s="13" t="s">
        <v>1</v>
      </c>
      <c r="D31" s="15">
        <v>226.92</v>
      </c>
      <c r="E31" s="15">
        <v>80</v>
      </c>
      <c r="F31" s="16">
        <f t="shared" si="1"/>
        <v>18153.599999999999</v>
      </c>
    </row>
    <row r="32" spans="1:6" ht="94.5">
      <c r="A32" s="48">
        <v>28</v>
      </c>
      <c r="B32" s="12" t="s">
        <v>61</v>
      </c>
      <c r="C32" s="13" t="s">
        <v>1</v>
      </c>
      <c r="D32" s="15">
        <v>759.32</v>
      </c>
      <c r="E32" s="15">
        <v>77</v>
      </c>
      <c r="F32" s="16">
        <f t="shared" si="1"/>
        <v>58467.640000000007</v>
      </c>
    </row>
    <row r="33" spans="1:6" ht="78.75">
      <c r="A33" s="10">
        <v>29</v>
      </c>
      <c r="B33" s="12" t="s">
        <v>128</v>
      </c>
      <c r="C33" s="13" t="s">
        <v>1</v>
      </c>
      <c r="D33" s="15">
        <v>521.39</v>
      </c>
      <c r="E33" s="15">
        <v>106</v>
      </c>
      <c r="F33" s="16">
        <f t="shared" si="1"/>
        <v>55267.34</v>
      </c>
    </row>
    <row r="34" spans="1:6" ht="86.25" customHeight="1">
      <c r="A34" s="1">
        <v>30</v>
      </c>
      <c r="B34" s="5" t="s">
        <v>62</v>
      </c>
      <c r="C34" s="6" t="s">
        <v>0</v>
      </c>
      <c r="D34" s="3">
        <v>1.17</v>
      </c>
      <c r="E34" s="3">
        <v>6386</v>
      </c>
      <c r="F34" s="4">
        <f t="shared" si="1"/>
        <v>7471.62</v>
      </c>
    </row>
    <row r="35" spans="1:6" ht="132.75" customHeight="1">
      <c r="A35" s="1">
        <v>31</v>
      </c>
      <c r="B35" s="46" t="s">
        <v>129</v>
      </c>
      <c r="C35" s="49" t="s">
        <v>5</v>
      </c>
      <c r="D35" s="3">
        <v>1</v>
      </c>
      <c r="E35" s="3">
        <v>2676</v>
      </c>
      <c r="F35" s="4">
        <f t="shared" si="1"/>
        <v>2676</v>
      </c>
    </row>
    <row r="36" spans="1:6" ht="94.5">
      <c r="A36" s="1">
        <v>32</v>
      </c>
      <c r="B36" s="46" t="s">
        <v>130</v>
      </c>
      <c r="C36" s="49" t="s">
        <v>3</v>
      </c>
      <c r="D36" s="3">
        <v>8.57</v>
      </c>
      <c r="E36" s="3">
        <v>329</v>
      </c>
      <c r="F36" s="4">
        <f t="shared" si="1"/>
        <v>2819.53</v>
      </c>
    </row>
    <row r="37" spans="1:6" ht="63">
      <c r="A37" s="1">
        <v>33</v>
      </c>
      <c r="B37" s="46" t="s">
        <v>131</v>
      </c>
      <c r="C37" s="49" t="s">
        <v>65</v>
      </c>
      <c r="D37" s="3">
        <v>24.46</v>
      </c>
      <c r="E37" s="3">
        <v>10</v>
      </c>
      <c r="F37" s="4">
        <f t="shared" si="1"/>
        <v>244.60000000000002</v>
      </c>
    </row>
    <row r="38" spans="1:6" ht="124.5" customHeight="1">
      <c r="A38" s="10">
        <v>34</v>
      </c>
      <c r="B38" s="28" t="s">
        <v>35</v>
      </c>
      <c r="C38" s="19" t="s">
        <v>3</v>
      </c>
      <c r="D38" s="15">
        <v>6.5</v>
      </c>
      <c r="E38" s="15">
        <v>1559</v>
      </c>
      <c r="F38" s="16">
        <f>E38*D38</f>
        <v>10133.5</v>
      </c>
    </row>
    <row r="39" spans="1:6" ht="157.5">
      <c r="A39" s="1">
        <v>35</v>
      </c>
      <c r="B39" s="5" t="s">
        <v>132</v>
      </c>
      <c r="C39" s="6" t="s">
        <v>3</v>
      </c>
      <c r="D39" s="3">
        <v>20.9</v>
      </c>
      <c r="E39" s="3">
        <v>3828</v>
      </c>
      <c r="F39" s="4">
        <f t="shared" ref="F39:F57" si="2">D39*E39</f>
        <v>80005.2</v>
      </c>
    </row>
    <row r="40" spans="1:6" ht="47.25">
      <c r="A40" s="1">
        <v>36</v>
      </c>
      <c r="B40" s="7" t="s">
        <v>133</v>
      </c>
      <c r="C40" s="83" t="s">
        <v>3</v>
      </c>
      <c r="D40" s="3">
        <v>30.95</v>
      </c>
      <c r="E40" s="3">
        <v>582</v>
      </c>
      <c r="F40" s="4">
        <f t="shared" si="2"/>
        <v>18012.899999999998</v>
      </c>
    </row>
    <row r="41" spans="1:6" ht="78.75">
      <c r="A41" s="1">
        <v>37</v>
      </c>
      <c r="B41" s="46" t="s">
        <v>63</v>
      </c>
      <c r="C41" s="49" t="s">
        <v>3</v>
      </c>
      <c r="D41" s="3">
        <v>109.39</v>
      </c>
      <c r="E41" s="3">
        <v>97</v>
      </c>
      <c r="F41" s="4">
        <f t="shared" si="2"/>
        <v>10610.83</v>
      </c>
    </row>
    <row r="42" spans="1:6" ht="94.5">
      <c r="A42" s="1">
        <v>38</v>
      </c>
      <c r="B42" s="28" t="s">
        <v>7</v>
      </c>
      <c r="C42" s="13" t="s">
        <v>8</v>
      </c>
      <c r="D42" s="15">
        <v>18</v>
      </c>
      <c r="E42" s="15">
        <v>471</v>
      </c>
      <c r="F42" s="16">
        <f t="shared" si="2"/>
        <v>8478</v>
      </c>
    </row>
    <row r="43" spans="1:6" ht="94.5">
      <c r="A43" s="1">
        <v>39</v>
      </c>
      <c r="B43" s="29" t="s">
        <v>9</v>
      </c>
      <c r="C43" s="19" t="s">
        <v>10</v>
      </c>
      <c r="D43" s="14">
        <v>6</v>
      </c>
      <c r="E43" s="14">
        <v>540</v>
      </c>
      <c r="F43" s="20">
        <f t="shared" si="2"/>
        <v>3240</v>
      </c>
    </row>
    <row r="44" spans="1:6" ht="87" customHeight="1">
      <c r="A44" s="1">
        <v>40</v>
      </c>
      <c r="B44" s="18" t="s">
        <v>11</v>
      </c>
      <c r="C44" s="19" t="s">
        <v>10</v>
      </c>
      <c r="D44" s="14">
        <v>6</v>
      </c>
      <c r="E44" s="14">
        <v>249</v>
      </c>
      <c r="F44" s="20">
        <f t="shared" si="2"/>
        <v>1494</v>
      </c>
    </row>
    <row r="45" spans="1:6" ht="78.75">
      <c r="A45" s="1">
        <v>41</v>
      </c>
      <c r="B45" s="28" t="s">
        <v>134</v>
      </c>
      <c r="C45" s="13" t="s">
        <v>8</v>
      </c>
      <c r="D45" s="15">
        <v>5</v>
      </c>
      <c r="E45" s="15">
        <v>244</v>
      </c>
      <c r="F45" s="16">
        <f t="shared" si="2"/>
        <v>1220</v>
      </c>
    </row>
    <row r="46" spans="1:6" ht="15.75">
      <c r="A46" s="1">
        <v>42</v>
      </c>
      <c r="B46" s="84" t="s">
        <v>37</v>
      </c>
      <c r="C46" s="13" t="s">
        <v>5</v>
      </c>
      <c r="D46" s="85">
        <v>6</v>
      </c>
      <c r="E46" s="85">
        <v>210</v>
      </c>
      <c r="F46" s="86">
        <f t="shared" si="2"/>
        <v>1260</v>
      </c>
    </row>
    <row r="47" spans="1:6" ht="47.25">
      <c r="A47" s="1">
        <v>43</v>
      </c>
      <c r="B47" s="84" t="s">
        <v>41</v>
      </c>
      <c r="C47" s="13" t="s">
        <v>5</v>
      </c>
      <c r="D47" s="85">
        <v>6</v>
      </c>
      <c r="E47" s="85">
        <v>1686</v>
      </c>
      <c r="F47" s="86">
        <f t="shared" si="2"/>
        <v>10116</v>
      </c>
    </row>
    <row r="48" spans="1:6" ht="47.25">
      <c r="A48" s="1">
        <v>44</v>
      </c>
      <c r="B48" s="12" t="s">
        <v>13</v>
      </c>
      <c r="C48" s="13" t="s">
        <v>4</v>
      </c>
      <c r="D48" s="15">
        <v>8</v>
      </c>
      <c r="E48" s="14">
        <v>1100</v>
      </c>
      <c r="F48" s="16">
        <f t="shared" si="2"/>
        <v>8800</v>
      </c>
    </row>
    <row r="49" spans="1:6" ht="84.75" customHeight="1">
      <c r="A49" s="1">
        <v>45</v>
      </c>
      <c r="B49" s="27" t="s">
        <v>20</v>
      </c>
      <c r="C49" s="8" t="s">
        <v>2</v>
      </c>
      <c r="D49" s="8">
        <v>80</v>
      </c>
      <c r="E49" s="27">
        <v>138</v>
      </c>
      <c r="F49" s="16">
        <f t="shared" si="2"/>
        <v>11040</v>
      </c>
    </row>
    <row r="50" spans="1:6" ht="21.75" customHeight="1">
      <c r="A50" s="1">
        <v>46</v>
      </c>
      <c r="B50" s="27" t="s">
        <v>18</v>
      </c>
      <c r="C50" s="8" t="s">
        <v>5</v>
      </c>
      <c r="D50" s="8">
        <v>1</v>
      </c>
      <c r="E50" s="27">
        <v>498</v>
      </c>
      <c r="F50" s="16">
        <f t="shared" si="2"/>
        <v>498</v>
      </c>
    </row>
    <row r="51" spans="1:6" ht="47.25">
      <c r="A51" s="17">
        <v>47</v>
      </c>
      <c r="B51" s="27" t="s">
        <v>135</v>
      </c>
      <c r="C51" s="8" t="s">
        <v>6</v>
      </c>
      <c r="D51" s="8">
        <v>9</v>
      </c>
      <c r="E51" s="27">
        <v>316</v>
      </c>
      <c r="F51" s="16">
        <f t="shared" si="2"/>
        <v>2844</v>
      </c>
    </row>
    <row r="52" spans="1:6" ht="141.75">
      <c r="A52" s="1">
        <v>48</v>
      </c>
      <c r="B52" s="27" t="s">
        <v>38</v>
      </c>
      <c r="C52" s="8" t="s">
        <v>6</v>
      </c>
      <c r="D52" s="8">
        <v>1</v>
      </c>
      <c r="E52" s="27">
        <v>4339</v>
      </c>
      <c r="F52" s="16">
        <f t="shared" si="2"/>
        <v>4339</v>
      </c>
    </row>
    <row r="53" spans="1:6" ht="47.25">
      <c r="A53" s="1">
        <v>49</v>
      </c>
      <c r="B53" s="84" t="s">
        <v>136</v>
      </c>
      <c r="C53" s="13" t="s">
        <v>5</v>
      </c>
      <c r="D53" s="85">
        <v>1</v>
      </c>
      <c r="E53" s="85">
        <v>1386</v>
      </c>
      <c r="F53" s="86">
        <f t="shared" si="2"/>
        <v>1386</v>
      </c>
    </row>
    <row r="54" spans="1:6" ht="31.5">
      <c r="A54" s="1">
        <v>50</v>
      </c>
      <c r="B54" s="27" t="s">
        <v>17</v>
      </c>
      <c r="C54" s="8" t="s">
        <v>6</v>
      </c>
      <c r="D54" s="8">
        <v>2</v>
      </c>
      <c r="E54" s="27">
        <v>300</v>
      </c>
      <c r="F54" s="16">
        <f t="shared" si="2"/>
        <v>600</v>
      </c>
    </row>
    <row r="55" spans="1:6" ht="15.75">
      <c r="A55" s="1">
        <v>51</v>
      </c>
      <c r="B55" s="18" t="s">
        <v>137</v>
      </c>
      <c r="C55" s="8" t="s">
        <v>6</v>
      </c>
      <c r="D55" s="14">
        <v>2</v>
      </c>
      <c r="E55" s="14">
        <v>8294</v>
      </c>
      <c r="F55" s="20">
        <f t="shared" si="2"/>
        <v>16588</v>
      </c>
    </row>
    <row r="56" spans="1:6" ht="110.25">
      <c r="A56" s="1">
        <v>52</v>
      </c>
      <c r="B56" s="27" t="s">
        <v>19</v>
      </c>
      <c r="C56" s="8" t="s">
        <v>6</v>
      </c>
      <c r="D56" s="8">
        <v>6</v>
      </c>
      <c r="E56" s="27">
        <v>112</v>
      </c>
      <c r="F56" s="16">
        <f t="shared" si="2"/>
        <v>672</v>
      </c>
    </row>
    <row r="57" spans="1:6" ht="56.25" customHeight="1">
      <c r="A57" s="1">
        <v>53</v>
      </c>
      <c r="B57" s="5" t="s">
        <v>138</v>
      </c>
      <c r="C57" s="6" t="s">
        <v>2</v>
      </c>
      <c r="D57" s="3">
        <v>94.06</v>
      </c>
      <c r="E57" s="3">
        <v>11</v>
      </c>
      <c r="F57" s="4">
        <f t="shared" si="2"/>
        <v>1034.6600000000001</v>
      </c>
    </row>
    <row r="58" spans="1:6" ht="70.5" customHeight="1">
      <c r="A58" s="1">
        <v>54</v>
      </c>
      <c r="B58" s="7" t="s">
        <v>16</v>
      </c>
      <c r="C58" s="13" t="s">
        <v>6</v>
      </c>
      <c r="D58" s="15">
        <v>6</v>
      </c>
      <c r="E58" s="15">
        <v>286</v>
      </c>
      <c r="F58" s="16">
        <f>E58*D58</f>
        <v>1716</v>
      </c>
    </row>
    <row r="59" spans="1:6" ht="94.5">
      <c r="A59" s="1">
        <v>55</v>
      </c>
      <c r="B59" s="18" t="s">
        <v>12</v>
      </c>
      <c r="C59" s="19" t="s">
        <v>6</v>
      </c>
      <c r="D59" s="14">
        <v>1</v>
      </c>
      <c r="E59" s="14">
        <v>707</v>
      </c>
      <c r="F59" s="20">
        <f>D59*E59</f>
        <v>707</v>
      </c>
    </row>
    <row r="60" spans="1:6" ht="31.5">
      <c r="A60" s="1">
        <v>56</v>
      </c>
      <c r="B60" s="11" t="s">
        <v>14</v>
      </c>
      <c r="C60" s="9" t="s">
        <v>6</v>
      </c>
      <c r="D60" s="3">
        <v>2</v>
      </c>
      <c r="E60" s="3">
        <v>429</v>
      </c>
      <c r="F60" s="20">
        <f>D60*E60</f>
        <v>858</v>
      </c>
    </row>
    <row r="61" spans="1:6" ht="31.5">
      <c r="A61" s="1">
        <v>57</v>
      </c>
      <c r="B61" s="84" t="s">
        <v>139</v>
      </c>
      <c r="C61" s="13" t="s">
        <v>5</v>
      </c>
      <c r="D61" s="85">
        <v>2</v>
      </c>
      <c r="E61" s="85">
        <v>765</v>
      </c>
      <c r="F61" s="86">
        <f>D61*E61</f>
        <v>1530</v>
      </c>
    </row>
    <row r="62" spans="1:6" ht="94.5">
      <c r="A62" s="1">
        <v>58</v>
      </c>
      <c r="B62" s="32" t="s">
        <v>39</v>
      </c>
      <c r="C62" s="9" t="s">
        <v>2</v>
      </c>
      <c r="D62" s="33">
        <v>20</v>
      </c>
      <c r="E62" s="33">
        <v>110</v>
      </c>
      <c r="F62" s="87">
        <f>E62*D62</f>
        <v>2200</v>
      </c>
    </row>
    <row r="63" spans="1:6" ht="105" customHeight="1">
      <c r="A63" s="1">
        <v>59</v>
      </c>
      <c r="B63" s="32" t="s">
        <v>40</v>
      </c>
      <c r="C63" s="9" t="s">
        <v>2</v>
      </c>
      <c r="D63" s="33">
        <v>20</v>
      </c>
      <c r="E63" s="33">
        <v>94</v>
      </c>
      <c r="F63" s="87">
        <f>E63*D63</f>
        <v>1880</v>
      </c>
    </row>
    <row r="64" spans="1:6" ht="126">
      <c r="A64" s="1">
        <v>60</v>
      </c>
      <c r="B64" s="88" t="s">
        <v>140</v>
      </c>
      <c r="C64" s="9" t="s">
        <v>2</v>
      </c>
      <c r="D64" s="3">
        <v>20</v>
      </c>
      <c r="E64" s="3">
        <v>178</v>
      </c>
      <c r="F64" s="4">
        <f t="shared" ref="F64:F89" si="3">D64*E64</f>
        <v>3560</v>
      </c>
    </row>
    <row r="65" spans="1:6" ht="126">
      <c r="A65" s="1">
        <v>61</v>
      </c>
      <c r="B65" s="88" t="s">
        <v>141</v>
      </c>
      <c r="C65" s="9" t="s">
        <v>2</v>
      </c>
      <c r="D65" s="3">
        <v>10</v>
      </c>
      <c r="E65" s="3">
        <v>162</v>
      </c>
      <c r="F65" s="4">
        <f t="shared" si="3"/>
        <v>1620</v>
      </c>
    </row>
    <row r="66" spans="1:6" ht="126">
      <c r="A66" s="10">
        <v>62</v>
      </c>
      <c r="B66" s="88" t="s">
        <v>142</v>
      </c>
      <c r="C66" s="9" t="s">
        <v>2</v>
      </c>
      <c r="D66" s="3">
        <v>10</v>
      </c>
      <c r="E66" s="3">
        <v>98</v>
      </c>
      <c r="F66" s="4">
        <f t="shared" si="3"/>
        <v>980</v>
      </c>
    </row>
    <row r="67" spans="1:6" ht="63">
      <c r="A67" s="10">
        <v>63</v>
      </c>
      <c r="B67" s="81" t="s">
        <v>143</v>
      </c>
      <c r="C67" s="6" t="s">
        <v>0</v>
      </c>
      <c r="D67" s="3">
        <v>15</v>
      </c>
      <c r="E67" s="3">
        <v>4749</v>
      </c>
      <c r="F67" s="4">
        <f t="shared" si="3"/>
        <v>71235</v>
      </c>
    </row>
    <row r="68" spans="1:6" ht="31.5">
      <c r="A68" s="1">
        <v>64</v>
      </c>
      <c r="B68" s="11" t="s">
        <v>144</v>
      </c>
      <c r="C68" s="9" t="s">
        <v>0</v>
      </c>
      <c r="D68" s="3">
        <v>10</v>
      </c>
      <c r="E68" s="3">
        <v>1218</v>
      </c>
      <c r="F68" s="4">
        <f t="shared" si="3"/>
        <v>12180</v>
      </c>
    </row>
    <row r="69" spans="1:6" ht="47.25">
      <c r="A69" s="1">
        <v>65</v>
      </c>
      <c r="B69" s="88" t="s">
        <v>145</v>
      </c>
      <c r="C69" s="9" t="s">
        <v>5</v>
      </c>
      <c r="D69" s="3">
        <v>1</v>
      </c>
      <c r="E69" s="3">
        <v>1320</v>
      </c>
      <c r="F69" s="4">
        <f t="shared" si="3"/>
        <v>1320</v>
      </c>
    </row>
    <row r="70" spans="1:6" ht="189">
      <c r="A70" s="1">
        <v>66</v>
      </c>
      <c r="B70" s="88" t="s">
        <v>146</v>
      </c>
      <c r="C70" s="89" t="s">
        <v>5</v>
      </c>
      <c r="D70" s="3">
        <v>1</v>
      </c>
      <c r="E70" s="3">
        <v>2981</v>
      </c>
      <c r="F70" s="4">
        <f t="shared" si="3"/>
        <v>2981</v>
      </c>
    </row>
    <row r="71" spans="1:6" ht="78.75">
      <c r="A71" s="1">
        <v>67</v>
      </c>
      <c r="B71" s="88" t="s">
        <v>147</v>
      </c>
      <c r="C71" s="89" t="s">
        <v>5</v>
      </c>
      <c r="D71" s="3">
        <v>3</v>
      </c>
      <c r="E71" s="3">
        <v>739</v>
      </c>
      <c r="F71" s="4">
        <f t="shared" si="3"/>
        <v>2217</v>
      </c>
    </row>
    <row r="72" spans="1:6" ht="94.5">
      <c r="A72" s="1">
        <v>68</v>
      </c>
      <c r="B72" s="88" t="s">
        <v>148</v>
      </c>
      <c r="C72" s="9" t="s">
        <v>5</v>
      </c>
      <c r="D72" s="3">
        <v>1</v>
      </c>
      <c r="E72" s="3">
        <v>946</v>
      </c>
      <c r="F72" s="4">
        <f t="shared" si="3"/>
        <v>946</v>
      </c>
    </row>
    <row r="73" spans="1:6" ht="47.25">
      <c r="A73" s="1">
        <v>69</v>
      </c>
      <c r="B73" s="88" t="s">
        <v>149</v>
      </c>
      <c r="C73" s="9" t="s">
        <v>5</v>
      </c>
      <c r="D73" s="3">
        <v>3</v>
      </c>
      <c r="E73" s="3">
        <v>660</v>
      </c>
      <c r="F73" s="4">
        <f t="shared" si="3"/>
        <v>1980</v>
      </c>
    </row>
    <row r="74" spans="1:6" ht="63">
      <c r="A74" s="1">
        <v>70</v>
      </c>
      <c r="B74" s="88" t="s">
        <v>150</v>
      </c>
      <c r="C74" s="89" t="s">
        <v>4</v>
      </c>
      <c r="D74" s="3">
        <v>1</v>
      </c>
      <c r="E74" s="3">
        <v>112</v>
      </c>
      <c r="F74" s="4">
        <f t="shared" si="3"/>
        <v>112</v>
      </c>
    </row>
    <row r="75" spans="1:6" ht="63">
      <c r="A75" s="1">
        <v>71</v>
      </c>
      <c r="B75" s="88" t="s">
        <v>151</v>
      </c>
      <c r="C75" s="89" t="s">
        <v>4</v>
      </c>
      <c r="D75" s="3">
        <v>1</v>
      </c>
      <c r="E75" s="3">
        <v>87</v>
      </c>
      <c r="F75" s="4">
        <f t="shared" si="3"/>
        <v>87</v>
      </c>
    </row>
    <row r="76" spans="1:6" ht="78.75">
      <c r="A76" s="1">
        <v>72</v>
      </c>
      <c r="B76" s="88" t="s">
        <v>152</v>
      </c>
      <c r="C76" s="89" t="s">
        <v>4</v>
      </c>
      <c r="D76" s="3">
        <v>1</v>
      </c>
      <c r="E76" s="3">
        <v>592</v>
      </c>
      <c r="F76" s="4">
        <f t="shared" si="3"/>
        <v>592</v>
      </c>
    </row>
    <row r="77" spans="1:6" ht="63">
      <c r="A77" s="1">
        <v>73</v>
      </c>
      <c r="B77" s="88" t="s">
        <v>153</v>
      </c>
      <c r="C77" s="89" t="s">
        <v>4</v>
      </c>
      <c r="D77" s="3">
        <v>1</v>
      </c>
      <c r="E77" s="3">
        <v>249</v>
      </c>
      <c r="F77" s="4">
        <f t="shared" si="3"/>
        <v>249</v>
      </c>
    </row>
    <row r="78" spans="1:6" ht="31.5">
      <c r="A78" s="1">
        <v>74</v>
      </c>
      <c r="B78" s="88" t="s">
        <v>154</v>
      </c>
      <c r="C78" s="89" t="s">
        <v>5</v>
      </c>
      <c r="D78" s="3">
        <v>5</v>
      </c>
      <c r="E78" s="3">
        <v>400</v>
      </c>
      <c r="F78" s="4">
        <f t="shared" si="3"/>
        <v>2000</v>
      </c>
    </row>
    <row r="79" spans="1:6" ht="47.25">
      <c r="A79" s="1">
        <v>75</v>
      </c>
      <c r="B79" s="88" t="s">
        <v>155</v>
      </c>
      <c r="C79" s="89" t="s">
        <v>5</v>
      </c>
      <c r="D79" s="3">
        <v>2</v>
      </c>
      <c r="E79" s="3">
        <v>451</v>
      </c>
      <c r="F79" s="4">
        <f t="shared" si="3"/>
        <v>902</v>
      </c>
    </row>
    <row r="80" spans="1:6" ht="15.75">
      <c r="A80" s="1">
        <v>76</v>
      </c>
      <c r="B80" s="88" t="s">
        <v>156</v>
      </c>
      <c r="C80" s="89" t="s">
        <v>5</v>
      </c>
      <c r="D80" s="3">
        <v>1</v>
      </c>
      <c r="E80" s="3">
        <v>631</v>
      </c>
      <c r="F80" s="4">
        <f t="shared" si="3"/>
        <v>631</v>
      </c>
    </row>
    <row r="81" spans="1:6" ht="31.5">
      <c r="A81" s="1">
        <v>77</v>
      </c>
      <c r="B81" s="88" t="s">
        <v>157</v>
      </c>
      <c r="C81" s="89" t="s">
        <v>5</v>
      </c>
      <c r="D81" s="3">
        <v>1</v>
      </c>
      <c r="E81" s="3">
        <v>971</v>
      </c>
      <c r="F81" s="4">
        <f t="shared" si="3"/>
        <v>971</v>
      </c>
    </row>
    <row r="82" spans="1:6" ht="74.25" customHeight="1">
      <c r="A82" s="1">
        <v>78</v>
      </c>
      <c r="B82" s="88" t="s">
        <v>158</v>
      </c>
      <c r="C82" s="9" t="s">
        <v>5</v>
      </c>
      <c r="D82" s="3">
        <v>1</v>
      </c>
      <c r="E82" s="3">
        <v>410</v>
      </c>
      <c r="F82" s="4">
        <f t="shared" si="3"/>
        <v>410</v>
      </c>
    </row>
    <row r="83" spans="1:6" ht="104.25" customHeight="1">
      <c r="A83" s="1">
        <v>79</v>
      </c>
      <c r="B83" s="88" t="s">
        <v>159</v>
      </c>
      <c r="C83" s="89" t="s">
        <v>160</v>
      </c>
      <c r="D83" s="3">
        <v>25</v>
      </c>
      <c r="E83" s="3">
        <v>179</v>
      </c>
      <c r="F83" s="4">
        <f t="shared" si="3"/>
        <v>4475</v>
      </c>
    </row>
    <row r="84" spans="1:6" ht="15.75">
      <c r="A84" s="1">
        <v>80</v>
      </c>
      <c r="B84" s="88" t="s">
        <v>161</v>
      </c>
      <c r="C84" s="89" t="s">
        <v>160</v>
      </c>
      <c r="D84" s="3">
        <v>10</v>
      </c>
      <c r="E84" s="3">
        <v>214</v>
      </c>
      <c r="F84" s="4">
        <f t="shared" si="3"/>
        <v>2140</v>
      </c>
    </row>
    <row r="85" spans="1:6" ht="31.5">
      <c r="A85" s="1">
        <v>81</v>
      </c>
      <c r="B85" s="88" t="s">
        <v>162</v>
      </c>
      <c r="C85" s="89" t="s">
        <v>160</v>
      </c>
      <c r="D85" s="3">
        <v>10</v>
      </c>
      <c r="E85" s="3">
        <v>252</v>
      </c>
      <c r="F85" s="4">
        <f t="shared" si="3"/>
        <v>2520</v>
      </c>
    </row>
    <row r="86" spans="1:6" ht="31.5">
      <c r="A86" s="1">
        <v>82</v>
      </c>
      <c r="B86" s="88" t="s">
        <v>163</v>
      </c>
      <c r="C86" s="89" t="s">
        <v>160</v>
      </c>
      <c r="D86" s="3">
        <v>10</v>
      </c>
      <c r="E86" s="3">
        <v>348</v>
      </c>
      <c r="F86" s="4">
        <f t="shared" si="3"/>
        <v>3480</v>
      </c>
    </row>
    <row r="87" spans="1:6" ht="15.75">
      <c r="A87" s="1">
        <v>83</v>
      </c>
      <c r="B87" s="88" t="s">
        <v>164</v>
      </c>
      <c r="C87" s="89" t="s">
        <v>160</v>
      </c>
      <c r="D87" s="3">
        <v>5</v>
      </c>
      <c r="E87" s="3">
        <v>549</v>
      </c>
      <c r="F87" s="4">
        <f t="shared" si="3"/>
        <v>2745</v>
      </c>
    </row>
    <row r="88" spans="1:6" ht="31.5">
      <c r="A88" s="1">
        <v>84</v>
      </c>
      <c r="B88" s="88" t="s">
        <v>165</v>
      </c>
      <c r="C88" s="89" t="s">
        <v>5</v>
      </c>
      <c r="D88" s="3">
        <v>1</v>
      </c>
      <c r="E88" s="3">
        <v>628</v>
      </c>
      <c r="F88" s="4">
        <f t="shared" si="3"/>
        <v>628</v>
      </c>
    </row>
    <row r="89" spans="1:6" ht="47.25">
      <c r="A89" s="1">
        <v>85</v>
      </c>
      <c r="B89" s="88" t="s">
        <v>166</v>
      </c>
      <c r="C89" s="89" t="s">
        <v>3</v>
      </c>
      <c r="D89" s="3">
        <v>1</v>
      </c>
      <c r="E89" s="3">
        <v>388</v>
      </c>
      <c r="F89" s="4">
        <f t="shared" si="3"/>
        <v>388</v>
      </c>
    </row>
    <row r="90" spans="1:6" ht="47.25">
      <c r="A90" s="1">
        <v>86</v>
      </c>
      <c r="B90" s="88" t="s">
        <v>167</v>
      </c>
      <c r="C90" s="89" t="s">
        <v>168</v>
      </c>
      <c r="D90" s="3">
        <v>500</v>
      </c>
      <c r="E90" s="3">
        <v>11</v>
      </c>
      <c r="F90" s="4">
        <f>D90*E90</f>
        <v>5500</v>
      </c>
    </row>
    <row r="91" spans="1:6" ht="55.5" customHeight="1">
      <c r="A91" s="1">
        <v>87</v>
      </c>
      <c r="B91" s="84" t="s">
        <v>15</v>
      </c>
      <c r="C91" s="22" t="s">
        <v>5</v>
      </c>
      <c r="D91" s="23">
        <v>2</v>
      </c>
      <c r="E91" s="23">
        <v>1691</v>
      </c>
      <c r="F91" s="90">
        <f>D91*E91</f>
        <v>3382</v>
      </c>
    </row>
    <row r="92" spans="1:6" ht="78.75">
      <c r="A92" s="1">
        <v>88</v>
      </c>
      <c r="B92" s="51" t="s">
        <v>67</v>
      </c>
      <c r="C92" s="52"/>
      <c r="D92" s="53"/>
      <c r="E92" s="53"/>
      <c r="F92" s="54">
        <f t="shared" ref="F92:F115" si="4">D92*E92</f>
        <v>0</v>
      </c>
    </row>
    <row r="93" spans="1:6" ht="15.75">
      <c r="A93" s="1"/>
      <c r="B93" s="51" t="s">
        <v>68</v>
      </c>
      <c r="C93" s="52" t="s">
        <v>5</v>
      </c>
      <c r="D93" s="53">
        <v>30</v>
      </c>
      <c r="E93" s="53">
        <v>783</v>
      </c>
      <c r="F93" s="54">
        <f t="shared" si="4"/>
        <v>23490</v>
      </c>
    </row>
    <row r="94" spans="1:6" ht="15.75">
      <c r="A94" s="55"/>
      <c r="B94" s="51" t="s">
        <v>69</v>
      </c>
      <c r="C94" s="52" t="s">
        <v>5</v>
      </c>
      <c r="D94" s="53">
        <v>10</v>
      </c>
      <c r="E94" s="53">
        <v>943</v>
      </c>
      <c r="F94" s="54">
        <f t="shared" si="4"/>
        <v>9430</v>
      </c>
    </row>
    <row r="95" spans="1:6" ht="15.75">
      <c r="A95" s="55"/>
      <c r="B95" s="51" t="s">
        <v>70</v>
      </c>
      <c r="C95" s="52" t="s">
        <v>5</v>
      </c>
      <c r="D95" s="53">
        <v>5</v>
      </c>
      <c r="E95" s="53">
        <v>1184</v>
      </c>
      <c r="F95" s="54">
        <f t="shared" si="4"/>
        <v>5920</v>
      </c>
    </row>
    <row r="96" spans="1:6" ht="78.75">
      <c r="A96" s="50">
        <v>89</v>
      </c>
      <c r="B96" s="51" t="s">
        <v>71</v>
      </c>
      <c r="C96" s="52"/>
      <c r="D96" s="53"/>
      <c r="E96" s="53"/>
      <c r="F96" s="54">
        <f t="shared" si="4"/>
        <v>0</v>
      </c>
    </row>
    <row r="97" spans="1:6" ht="15.75">
      <c r="A97" s="50"/>
      <c r="B97" s="51" t="s">
        <v>72</v>
      </c>
      <c r="C97" s="52" t="s">
        <v>10</v>
      </c>
      <c r="D97" s="53">
        <v>30</v>
      </c>
      <c r="E97" s="53">
        <v>449</v>
      </c>
      <c r="F97" s="54">
        <f t="shared" si="4"/>
        <v>13470</v>
      </c>
    </row>
    <row r="98" spans="1:6" ht="15.75">
      <c r="A98" s="55"/>
      <c r="B98" s="51" t="s">
        <v>73</v>
      </c>
      <c r="C98" s="52" t="s">
        <v>10</v>
      </c>
      <c r="D98" s="53">
        <v>10</v>
      </c>
      <c r="E98" s="53">
        <v>545</v>
      </c>
      <c r="F98" s="54">
        <f t="shared" si="4"/>
        <v>5450</v>
      </c>
    </row>
    <row r="99" spans="1:6" ht="15.75">
      <c r="A99" s="55"/>
      <c r="B99" s="51" t="s">
        <v>74</v>
      </c>
      <c r="C99" s="52" t="s">
        <v>5</v>
      </c>
      <c r="D99" s="53">
        <v>5</v>
      </c>
      <c r="E99" s="53">
        <v>660</v>
      </c>
      <c r="F99" s="54">
        <f t="shared" si="4"/>
        <v>3300</v>
      </c>
    </row>
    <row r="100" spans="1:6" ht="47.25">
      <c r="A100" s="55">
        <v>90</v>
      </c>
      <c r="B100" s="51" t="s">
        <v>75</v>
      </c>
      <c r="C100" s="52"/>
      <c r="D100" s="53"/>
      <c r="E100" s="53"/>
      <c r="F100" s="54"/>
    </row>
    <row r="101" spans="1:6" ht="15.75">
      <c r="A101" s="55"/>
      <c r="B101" s="51" t="s">
        <v>72</v>
      </c>
      <c r="C101" s="52" t="s">
        <v>2</v>
      </c>
      <c r="D101" s="53">
        <v>10</v>
      </c>
      <c r="E101" s="53">
        <v>264</v>
      </c>
      <c r="F101" s="54">
        <f>D101*E101</f>
        <v>2640</v>
      </c>
    </row>
    <row r="102" spans="1:6" ht="15.75">
      <c r="A102" s="55"/>
      <c r="B102" s="51" t="s">
        <v>73</v>
      </c>
      <c r="C102" s="52" t="s">
        <v>2</v>
      </c>
      <c r="D102" s="53">
        <v>10</v>
      </c>
      <c r="E102" s="53">
        <v>525</v>
      </c>
      <c r="F102" s="54">
        <f>D102*E102</f>
        <v>5250</v>
      </c>
    </row>
    <row r="103" spans="1:6" ht="15.75">
      <c r="A103" s="55"/>
      <c r="B103" s="51" t="s">
        <v>74</v>
      </c>
      <c r="C103" s="52" t="s">
        <v>2</v>
      </c>
      <c r="D103" s="53">
        <v>10</v>
      </c>
      <c r="E103" s="53">
        <v>683</v>
      </c>
      <c r="F103" s="54">
        <f>D103*E103</f>
        <v>6830</v>
      </c>
    </row>
    <row r="104" spans="1:6" ht="31.5">
      <c r="A104" s="55">
        <v>91</v>
      </c>
      <c r="B104" s="51" t="s">
        <v>76</v>
      </c>
      <c r="C104" s="52"/>
      <c r="D104" s="53"/>
      <c r="E104" s="53"/>
      <c r="F104" s="54"/>
    </row>
    <row r="105" spans="1:6" ht="15.75">
      <c r="A105" s="55"/>
      <c r="B105" s="51" t="s">
        <v>72</v>
      </c>
      <c r="C105" s="52" t="s">
        <v>10</v>
      </c>
      <c r="D105" s="53">
        <v>30</v>
      </c>
      <c r="E105" s="53">
        <v>463</v>
      </c>
      <c r="F105" s="54">
        <f>D105*E105</f>
        <v>13890</v>
      </c>
    </row>
    <row r="106" spans="1:6" ht="15.75">
      <c r="A106" s="55"/>
      <c r="B106" s="51" t="s">
        <v>73</v>
      </c>
      <c r="C106" s="52" t="s">
        <v>10</v>
      </c>
      <c r="D106" s="53">
        <v>10</v>
      </c>
      <c r="E106" s="53">
        <v>628</v>
      </c>
      <c r="F106" s="54">
        <f>D106*E106</f>
        <v>6280</v>
      </c>
    </row>
    <row r="107" spans="1:6" ht="15.75">
      <c r="A107" s="55"/>
      <c r="B107" s="51" t="s">
        <v>74</v>
      </c>
      <c r="C107" s="52" t="s">
        <v>10</v>
      </c>
      <c r="D107" s="53">
        <v>5</v>
      </c>
      <c r="E107" s="53">
        <v>1090</v>
      </c>
      <c r="F107" s="54">
        <f>D107*E107</f>
        <v>5450</v>
      </c>
    </row>
    <row r="108" spans="1:6" ht="113.25" customHeight="1">
      <c r="A108" s="55">
        <v>92</v>
      </c>
      <c r="B108" s="51" t="s">
        <v>77</v>
      </c>
      <c r="C108" s="52" t="s">
        <v>0</v>
      </c>
      <c r="D108" s="53">
        <v>10</v>
      </c>
      <c r="E108" s="53">
        <v>756</v>
      </c>
      <c r="F108" s="54">
        <f>D108*E108</f>
        <v>7560</v>
      </c>
    </row>
    <row r="109" spans="1:6" ht="78.75">
      <c r="A109" s="55">
        <v>93</v>
      </c>
      <c r="B109" s="51" t="s">
        <v>78</v>
      </c>
      <c r="C109" s="52" t="s">
        <v>33</v>
      </c>
      <c r="D109" s="53">
        <v>45</v>
      </c>
      <c r="E109" s="53">
        <v>6643.4</v>
      </c>
      <c r="F109" s="54">
        <f t="shared" si="4"/>
        <v>298953</v>
      </c>
    </row>
    <row r="110" spans="1:6" ht="110.25">
      <c r="A110" s="55">
        <v>94</v>
      </c>
      <c r="B110" s="51" t="s">
        <v>79</v>
      </c>
      <c r="C110" s="52" t="s">
        <v>32</v>
      </c>
      <c r="D110" s="53">
        <v>40</v>
      </c>
      <c r="E110" s="53">
        <v>8421</v>
      </c>
      <c r="F110" s="54">
        <f t="shared" si="4"/>
        <v>336840</v>
      </c>
    </row>
    <row r="111" spans="1:6" ht="78.75">
      <c r="A111" s="55">
        <v>95</v>
      </c>
      <c r="B111" s="51" t="s">
        <v>80</v>
      </c>
      <c r="C111" s="52" t="s">
        <v>32</v>
      </c>
      <c r="D111" s="53">
        <v>30</v>
      </c>
      <c r="E111" s="53">
        <v>369</v>
      </c>
      <c r="F111" s="54">
        <f t="shared" si="4"/>
        <v>11070</v>
      </c>
    </row>
    <row r="112" spans="1:6" ht="63">
      <c r="A112" s="50">
        <v>96</v>
      </c>
      <c r="B112" s="51" t="s">
        <v>81</v>
      </c>
      <c r="C112" s="52"/>
      <c r="D112" s="53"/>
      <c r="E112" s="53"/>
      <c r="F112" s="54">
        <f t="shared" si="4"/>
        <v>0</v>
      </c>
    </row>
    <row r="113" spans="1:6" ht="15.75">
      <c r="A113" s="50"/>
      <c r="B113" s="51" t="s">
        <v>72</v>
      </c>
      <c r="C113" s="52" t="s">
        <v>5</v>
      </c>
      <c r="D113" s="53">
        <v>30</v>
      </c>
      <c r="E113" s="53">
        <v>212</v>
      </c>
      <c r="F113" s="54">
        <f t="shared" si="4"/>
        <v>6360</v>
      </c>
    </row>
    <row r="114" spans="1:6" ht="15.75">
      <c r="A114" s="55"/>
      <c r="B114" s="51" t="s">
        <v>82</v>
      </c>
      <c r="C114" s="52" t="s">
        <v>5</v>
      </c>
      <c r="D114" s="53">
        <v>10</v>
      </c>
      <c r="E114" s="53">
        <v>304</v>
      </c>
      <c r="F114" s="54">
        <f t="shared" si="4"/>
        <v>3040</v>
      </c>
    </row>
    <row r="115" spans="1:6" ht="15.75">
      <c r="A115" s="55"/>
      <c r="B115" s="51" t="s">
        <v>83</v>
      </c>
      <c r="C115" s="52" t="s">
        <v>5</v>
      </c>
      <c r="D115" s="53">
        <v>5</v>
      </c>
      <c r="E115" s="53">
        <v>385</v>
      </c>
      <c r="F115" s="54">
        <f t="shared" si="4"/>
        <v>1925</v>
      </c>
    </row>
    <row r="116" spans="1:6" ht="16.5" thickBot="1">
      <c r="A116" s="56"/>
      <c r="B116" s="57" t="s">
        <v>21</v>
      </c>
      <c r="C116" s="57"/>
      <c r="D116" s="57"/>
      <c r="E116" s="57"/>
      <c r="F116" s="58">
        <f>SUM(F5:F115)</f>
        <v>3613604.9092000006</v>
      </c>
    </row>
    <row r="117" spans="1:6" ht="15.75">
      <c r="A117" s="59"/>
      <c r="B117" s="36"/>
      <c r="C117" s="36"/>
      <c r="D117" s="36"/>
      <c r="E117" s="36"/>
      <c r="F117" s="60"/>
    </row>
    <row r="123" spans="1:6" ht="15.75">
      <c r="B123" s="30" t="s">
        <v>22</v>
      </c>
      <c r="C123" s="34" t="s">
        <v>23</v>
      </c>
      <c r="D123" s="34"/>
      <c r="E123" s="34" t="s">
        <v>24</v>
      </c>
      <c r="F123" s="34"/>
    </row>
  </sheetData>
  <mergeCells count="7">
    <mergeCell ref="C123:D123"/>
    <mergeCell ref="E123:F123"/>
    <mergeCell ref="A1:F1"/>
    <mergeCell ref="C2:F2"/>
    <mergeCell ref="A96:A97"/>
    <mergeCell ref="A112:A113"/>
    <mergeCell ref="B116:E116"/>
  </mergeCells>
  <pageMargins left="0.45" right="0.2" top="0.75" bottom="0.75" header="0.3" footer="0.3"/>
  <pageSetup paperSize="9" scale="85" orientation="portrait" verticalDpi="0" r:id="rId1"/>
</worksheet>
</file>

<file path=xl/worksheets/sheet2.xml><?xml version="1.0" encoding="utf-8"?>
<worksheet xmlns="http://schemas.openxmlformats.org/spreadsheetml/2006/main" xmlns:r="http://schemas.openxmlformats.org/officeDocument/2006/relationships">
  <sheetPr>
    <tabColor rgb="FFFF0000"/>
  </sheetPr>
  <dimension ref="A1:F101"/>
  <sheetViews>
    <sheetView zoomScale="120" zoomScaleNormal="120" workbookViewId="0">
      <selection activeCell="B7" sqref="B7"/>
    </sheetView>
  </sheetViews>
  <sheetFormatPr defaultRowHeight="15"/>
  <cols>
    <col min="1" max="1" width="6.140625" customWidth="1"/>
    <col min="2" max="2" width="61.28515625" customWidth="1"/>
    <col min="3" max="3" width="9.85546875" customWidth="1"/>
    <col min="4" max="4" width="9.42578125" customWidth="1"/>
    <col min="5" max="5" width="10.85546875" customWidth="1"/>
    <col min="6" max="6" width="12.5703125" customWidth="1"/>
  </cols>
  <sheetData>
    <row r="1" spans="1:6" ht="40.5" customHeight="1">
      <c r="A1" s="35" t="s">
        <v>42</v>
      </c>
      <c r="B1" s="35"/>
      <c r="C1" s="35"/>
      <c r="D1" s="35"/>
      <c r="E1" s="35"/>
      <c r="F1" s="35"/>
    </row>
    <row r="2" spans="1:6" ht="16.5" thickBot="1">
      <c r="A2" s="36"/>
      <c r="B2" s="36"/>
      <c r="C2" s="37" t="s">
        <v>36</v>
      </c>
      <c r="D2" s="37"/>
      <c r="E2" s="37"/>
      <c r="F2" s="37"/>
    </row>
    <row r="3" spans="1:6" ht="37.5" customHeight="1" thickBot="1">
      <c r="A3" s="38" t="s">
        <v>43</v>
      </c>
      <c r="B3" s="39" t="s">
        <v>44</v>
      </c>
      <c r="C3" s="39" t="s">
        <v>45</v>
      </c>
      <c r="D3" s="39" t="s">
        <v>46</v>
      </c>
      <c r="E3" s="39" t="s">
        <v>47</v>
      </c>
      <c r="F3" s="40" t="s">
        <v>48</v>
      </c>
    </row>
    <row r="4" spans="1:6" ht="19.5" thickBot="1">
      <c r="A4" s="41">
        <v>1</v>
      </c>
      <c r="B4" s="41">
        <v>2</v>
      </c>
      <c r="C4" s="41">
        <v>3</v>
      </c>
      <c r="D4" s="41">
        <v>4</v>
      </c>
      <c r="E4" s="41">
        <v>5</v>
      </c>
      <c r="F4" s="41">
        <v>6</v>
      </c>
    </row>
    <row r="5" spans="1:6" ht="126">
      <c r="A5" s="42">
        <v>1</v>
      </c>
      <c r="B5" s="43" t="s">
        <v>49</v>
      </c>
      <c r="C5" s="43" t="s">
        <v>0</v>
      </c>
      <c r="D5" s="44">
        <v>27.54</v>
      </c>
      <c r="E5" s="44">
        <v>133</v>
      </c>
      <c r="F5" s="45">
        <f>D5*E5</f>
        <v>3662.8199999999997</v>
      </c>
    </row>
    <row r="6" spans="1:6" ht="63">
      <c r="A6" s="10">
        <v>2</v>
      </c>
      <c r="B6" s="28" t="s">
        <v>50</v>
      </c>
      <c r="C6" s="13" t="s">
        <v>32</v>
      </c>
      <c r="D6" s="15">
        <v>4.76</v>
      </c>
      <c r="E6" s="15">
        <v>4167</v>
      </c>
      <c r="F6" s="16">
        <f>E6*D6</f>
        <v>19834.919999999998</v>
      </c>
    </row>
    <row r="7" spans="1:6" ht="75" customHeight="1">
      <c r="A7" s="1">
        <v>3</v>
      </c>
      <c r="B7" s="46" t="s">
        <v>51</v>
      </c>
      <c r="C7" s="46" t="s">
        <v>0</v>
      </c>
      <c r="D7" s="2">
        <v>24</v>
      </c>
      <c r="E7" s="2">
        <v>5205</v>
      </c>
      <c r="F7" s="47">
        <f t="shared" ref="F7:F14" si="0">D7*E7</f>
        <v>124920</v>
      </c>
    </row>
    <row r="8" spans="1:6" ht="66.75" customHeight="1">
      <c r="A8" s="1">
        <v>4</v>
      </c>
      <c r="B8" s="46" t="s">
        <v>52</v>
      </c>
      <c r="C8" s="46" t="s">
        <v>0</v>
      </c>
      <c r="D8" s="2">
        <v>37.4</v>
      </c>
      <c r="E8" s="2">
        <v>5763</v>
      </c>
      <c r="F8" s="47">
        <f t="shared" si="0"/>
        <v>215536.19999999998</v>
      </c>
    </row>
    <row r="9" spans="1:6" ht="141.75">
      <c r="A9" s="1">
        <v>5</v>
      </c>
      <c r="B9" s="46" t="s">
        <v>53</v>
      </c>
      <c r="C9" s="46" t="s">
        <v>0</v>
      </c>
      <c r="D9" s="2">
        <v>10</v>
      </c>
      <c r="E9" s="2">
        <v>10007</v>
      </c>
      <c r="F9" s="47">
        <f t="shared" si="0"/>
        <v>100070</v>
      </c>
    </row>
    <row r="10" spans="1:6" ht="15.75">
      <c r="A10" s="1">
        <v>6</v>
      </c>
      <c r="B10" s="46" t="s">
        <v>54</v>
      </c>
      <c r="C10" s="46" t="s">
        <v>0</v>
      </c>
      <c r="D10" s="2">
        <v>10</v>
      </c>
      <c r="E10" s="2">
        <v>9806</v>
      </c>
      <c r="F10" s="47">
        <f t="shared" si="0"/>
        <v>98060</v>
      </c>
    </row>
    <row r="11" spans="1:6" ht="31.5">
      <c r="A11" s="1">
        <v>7</v>
      </c>
      <c r="B11" s="46" t="s">
        <v>55</v>
      </c>
      <c r="C11" s="46" t="s">
        <v>0</v>
      </c>
      <c r="D11" s="2">
        <v>10</v>
      </c>
      <c r="E11" s="2">
        <v>7528</v>
      </c>
      <c r="F11" s="47">
        <f t="shared" si="0"/>
        <v>75280</v>
      </c>
    </row>
    <row r="12" spans="1:6" ht="105.75" customHeight="1">
      <c r="A12" s="1">
        <v>8</v>
      </c>
      <c r="B12" s="46" t="s">
        <v>56</v>
      </c>
      <c r="C12" s="46" t="s">
        <v>33</v>
      </c>
      <c r="D12" s="2">
        <v>45</v>
      </c>
      <c r="E12" s="2">
        <v>6545.2</v>
      </c>
      <c r="F12" s="47">
        <f t="shared" si="0"/>
        <v>294534</v>
      </c>
    </row>
    <row r="13" spans="1:6" ht="102.75" customHeight="1">
      <c r="A13" s="1">
        <v>9</v>
      </c>
      <c r="B13" s="46" t="s">
        <v>57</v>
      </c>
      <c r="C13" s="46" t="s">
        <v>33</v>
      </c>
      <c r="D13" s="2">
        <v>20</v>
      </c>
      <c r="E13" s="2">
        <v>7491.9</v>
      </c>
      <c r="F13" s="47">
        <f t="shared" si="0"/>
        <v>149838</v>
      </c>
    </row>
    <row r="14" spans="1:6" ht="96" customHeight="1">
      <c r="A14" s="1">
        <v>10</v>
      </c>
      <c r="B14" s="46" t="s">
        <v>58</v>
      </c>
      <c r="C14" s="46" t="s">
        <v>1</v>
      </c>
      <c r="D14" s="2">
        <v>453.22</v>
      </c>
      <c r="E14" s="2">
        <v>158</v>
      </c>
      <c r="F14" s="47">
        <f t="shared" si="0"/>
        <v>71608.760000000009</v>
      </c>
    </row>
    <row r="15" spans="1:6" ht="110.25">
      <c r="A15" s="1">
        <v>11</v>
      </c>
      <c r="B15" s="29" t="s">
        <v>59</v>
      </c>
      <c r="C15" s="19" t="s">
        <v>1</v>
      </c>
      <c r="D15" s="14">
        <v>74.459999999999994</v>
      </c>
      <c r="E15" s="14">
        <v>570</v>
      </c>
      <c r="F15" s="16">
        <f>E15*D15</f>
        <v>42442.2</v>
      </c>
    </row>
    <row r="16" spans="1:6" ht="98.25" customHeight="1">
      <c r="A16" s="1">
        <v>12</v>
      </c>
      <c r="B16" s="12" t="s">
        <v>60</v>
      </c>
      <c r="C16" s="13" t="s">
        <v>1</v>
      </c>
      <c r="D16" s="15">
        <v>24.82</v>
      </c>
      <c r="E16" s="15">
        <v>297</v>
      </c>
      <c r="F16" s="16">
        <f t="shared" ref="F16:F46" si="1">D16*E16</f>
        <v>7371.54</v>
      </c>
    </row>
    <row r="17" spans="1:6" ht="87.75" customHeight="1">
      <c r="A17" s="10">
        <v>13</v>
      </c>
      <c r="B17" s="28" t="s">
        <v>34</v>
      </c>
      <c r="C17" s="13" t="s">
        <v>1</v>
      </c>
      <c r="D17" s="15">
        <v>453.22</v>
      </c>
      <c r="E17" s="15">
        <v>80</v>
      </c>
      <c r="F17" s="16">
        <f t="shared" si="1"/>
        <v>36257.600000000006</v>
      </c>
    </row>
    <row r="18" spans="1:6" ht="94.5">
      <c r="A18" s="48">
        <v>14</v>
      </c>
      <c r="B18" s="12" t="s">
        <v>61</v>
      </c>
      <c r="C18" s="13" t="s">
        <v>1</v>
      </c>
      <c r="D18" s="15">
        <v>14.24</v>
      </c>
      <c r="E18" s="15">
        <v>77</v>
      </c>
      <c r="F18" s="16">
        <f t="shared" si="1"/>
        <v>1096.48</v>
      </c>
    </row>
    <row r="19" spans="1:6" ht="78.75">
      <c r="A19" s="1">
        <v>15</v>
      </c>
      <c r="B19" s="5" t="s">
        <v>62</v>
      </c>
      <c r="C19" s="6" t="s">
        <v>0</v>
      </c>
      <c r="D19" s="3">
        <v>2</v>
      </c>
      <c r="E19" s="3">
        <v>6386</v>
      </c>
      <c r="F19" s="4">
        <f t="shared" si="1"/>
        <v>12772</v>
      </c>
    </row>
    <row r="20" spans="1:6" ht="92.25" customHeight="1">
      <c r="A20" s="1">
        <v>16</v>
      </c>
      <c r="B20" s="46" t="s">
        <v>63</v>
      </c>
      <c r="C20" s="49" t="s">
        <v>3</v>
      </c>
      <c r="D20" s="3">
        <v>47.26</v>
      </c>
      <c r="E20" s="3">
        <v>97</v>
      </c>
      <c r="F20" s="4">
        <f t="shared" si="1"/>
        <v>4584.22</v>
      </c>
    </row>
    <row r="21" spans="1:6" ht="57.75" customHeight="1">
      <c r="A21" s="1">
        <v>17</v>
      </c>
      <c r="B21" s="46" t="s">
        <v>64</v>
      </c>
      <c r="C21" s="49" t="s">
        <v>65</v>
      </c>
      <c r="D21" s="3">
        <v>353.6</v>
      </c>
      <c r="E21" s="3">
        <v>11</v>
      </c>
      <c r="F21" s="4">
        <f t="shared" si="1"/>
        <v>3889.6000000000004</v>
      </c>
    </row>
    <row r="22" spans="1:6" ht="159.75" customHeight="1">
      <c r="A22" s="1">
        <v>18</v>
      </c>
      <c r="B22" s="21" t="s">
        <v>66</v>
      </c>
      <c r="C22" s="19" t="s">
        <v>2</v>
      </c>
      <c r="D22" s="14">
        <v>102</v>
      </c>
      <c r="E22" s="14">
        <v>309</v>
      </c>
      <c r="F22" s="20">
        <f t="shared" si="1"/>
        <v>31518</v>
      </c>
    </row>
    <row r="23" spans="1:6" ht="90" customHeight="1">
      <c r="A23" s="50">
        <v>19</v>
      </c>
      <c r="B23" s="51" t="s">
        <v>67</v>
      </c>
      <c r="C23" s="52"/>
      <c r="D23" s="53"/>
      <c r="E23" s="53"/>
      <c r="F23" s="54">
        <f t="shared" si="1"/>
        <v>0</v>
      </c>
    </row>
    <row r="24" spans="1:6" ht="15.75">
      <c r="A24" s="50"/>
      <c r="B24" s="51" t="s">
        <v>68</v>
      </c>
      <c r="C24" s="52" t="s">
        <v>5</v>
      </c>
      <c r="D24" s="53">
        <v>30</v>
      </c>
      <c r="E24" s="53">
        <v>783</v>
      </c>
      <c r="F24" s="54">
        <f t="shared" si="1"/>
        <v>23490</v>
      </c>
    </row>
    <row r="25" spans="1:6" ht="15.75">
      <c r="A25" s="55"/>
      <c r="B25" s="51" t="s">
        <v>69</v>
      </c>
      <c r="C25" s="52" t="s">
        <v>5</v>
      </c>
      <c r="D25" s="53">
        <v>20</v>
      </c>
      <c r="E25" s="53">
        <v>943</v>
      </c>
      <c r="F25" s="54">
        <f t="shared" si="1"/>
        <v>18860</v>
      </c>
    </row>
    <row r="26" spans="1:6" ht="15.75">
      <c r="A26" s="55"/>
      <c r="B26" s="51" t="s">
        <v>70</v>
      </c>
      <c r="C26" s="52" t="s">
        <v>5</v>
      </c>
      <c r="D26" s="53">
        <v>20</v>
      </c>
      <c r="E26" s="53">
        <v>1184</v>
      </c>
      <c r="F26" s="54">
        <f t="shared" si="1"/>
        <v>23680</v>
      </c>
    </row>
    <row r="27" spans="1:6" ht="78.75">
      <c r="A27" s="50">
        <v>20</v>
      </c>
      <c r="B27" s="51" t="s">
        <v>71</v>
      </c>
      <c r="C27" s="52"/>
      <c r="D27" s="53"/>
      <c r="E27" s="53"/>
      <c r="F27" s="54">
        <f t="shared" si="1"/>
        <v>0</v>
      </c>
    </row>
    <row r="28" spans="1:6" ht="15.75">
      <c r="A28" s="50"/>
      <c r="B28" s="51" t="s">
        <v>72</v>
      </c>
      <c r="C28" s="52" t="s">
        <v>10</v>
      </c>
      <c r="D28" s="53">
        <v>30</v>
      </c>
      <c r="E28" s="53">
        <v>449</v>
      </c>
      <c r="F28" s="54">
        <f t="shared" si="1"/>
        <v>13470</v>
      </c>
    </row>
    <row r="29" spans="1:6" ht="15.75">
      <c r="A29" s="55"/>
      <c r="B29" s="51" t="s">
        <v>73</v>
      </c>
      <c r="C29" s="52" t="s">
        <v>10</v>
      </c>
      <c r="D29" s="53">
        <v>20</v>
      </c>
      <c r="E29" s="53">
        <v>545</v>
      </c>
      <c r="F29" s="54">
        <f t="shared" si="1"/>
        <v>10900</v>
      </c>
    </row>
    <row r="30" spans="1:6" ht="15.75">
      <c r="A30" s="55"/>
      <c r="B30" s="51" t="s">
        <v>74</v>
      </c>
      <c r="C30" s="52" t="s">
        <v>5</v>
      </c>
      <c r="D30" s="53">
        <v>20</v>
      </c>
      <c r="E30" s="53">
        <v>660</v>
      </c>
      <c r="F30" s="54">
        <f t="shared" si="1"/>
        <v>13200</v>
      </c>
    </row>
    <row r="31" spans="1:6" ht="47.25">
      <c r="A31" s="55">
        <v>21</v>
      </c>
      <c r="B31" s="51" t="s">
        <v>75</v>
      </c>
      <c r="C31" s="52"/>
      <c r="D31" s="53"/>
      <c r="E31" s="53"/>
      <c r="F31" s="54"/>
    </row>
    <row r="32" spans="1:6" ht="15.75">
      <c r="A32" s="55"/>
      <c r="B32" s="51" t="s">
        <v>72</v>
      </c>
      <c r="C32" s="52" t="s">
        <v>2</v>
      </c>
      <c r="D32" s="53">
        <v>20</v>
      </c>
      <c r="E32" s="53">
        <v>264</v>
      </c>
      <c r="F32" s="54">
        <f>D32*E32</f>
        <v>5280</v>
      </c>
    </row>
    <row r="33" spans="1:6" ht="15.75">
      <c r="A33" s="55"/>
      <c r="B33" s="51" t="s">
        <v>73</v>
      </c>
      <c r="C33" s="52" t="s">
        <v>2</v>
      </c>
      <c r="D33" s="53">
        <v>20</v>
      </c>
      <c r="E33" s="53">
        <v>525</v>
      </c>
      <c r="F33" s="54">
        <f>D33*E33</f>
        <v>10500</v>
      </c>
    </row>
    <row r="34" spans="1:6" ht="15.75">
      <c r="A34" s="55"/>
      <c r="B34" s="51" t="s">
        <v>74</v>
      </c>
      <c r="C34" s="52" t="s">
        <v>2</v>
      </c>
      <c r="D34" s="53">
        <v>20</v>
      </c>
      <c r="E34" s="53">
        <v>683</v>
      </c>
      <c r="F34" s="54">
        <f>D34*E34</f>
        <v>13660</v>
      </c>
    </row>
    <row r="35" spans="1:6" ht="31.5">
      <c r="A35" s="55">
        <v>22</v>
      </c>
      <c r="B35" s="51" t="s">
        <v>76</v>
      </c>
      <c r="C35" s="52"/>
      <c r="D35" s="53"/>
      <c r="E35" s="53"/>
      <c r="F35" s="54"/>
    </row>
    <row r="36" spans="1:6" ht="15.75">
      <c r="A36" s="55"/>
      <c r="B36" s="51" t="s">
        <v>72</v>
      </c>
      <c r="C36" s="52" t="s">
        <v>10</v>
      </c>
      <c r="D36" s="53">
        <v>30</v>
      </c>
      <c r="E36" s="53">
        <v>463</v>
      </c>
      <c r="F36" s="54">
        <f>D36*E36</f>
        <v>13890</v>
      </c>
    </row>
    <row r="37" spans="1:6" ht="15.75">
      <c r="A37" s="55"/>
      <c r="B37" s="51" t="s">
        <v>73</v>
      </c>
      <c r="C37" s="52" t="s">
        <v>10</v>
      </c>
      <c r="D37" s="53">
        <v>20</v>
      </c>
      <c r="E37" s="53">
        <v>628</v>
      </c>
      <c r="F37" s="54">
        <f>D37*E37</f>
        <v>12560</v>
      </c>
    </row>
    <row r="38" spans="1:6" ht="15.75">
      <c r="A38" s="55"/>
      <c r="B38" s="51" t="s">
        <v>74</v>
      </c>
      <c r="C38" s="52" t="s">
        <v>10</v>
      </c>
      <c r="D38" s="53">
        <v>20</v>
      </c>
      <c r="E38" s="53">
        <v>1090</v>
      </c>
      <c r="F38" s="54">
        <f>D38*E38</f>
        <v>21800</v>
      </c>
    </row>
    <row r="39" spans="1:6" ht="112.5" customHeight="1">
      <c r="A39" s="55">
        <v>23</v>
      </c>
      <c r="B39" s="51" t="s">
        <v>77</v>
      </c>
      <c r="C39" s="52" t="s">
        <v>0</v>
      </c>
      <c r="D39" s="53">
        <v>20</v>
      </c>
      <c r="E39" s="53">
        <v>756</v>
      </c>
      <c r="F39" s="54">
        <f>D39*E39</f>
        <v>15120</v>
      </c>
    </row>
    <row r="40" spans="1:6" ht="102" customHeight="1">
      <c r="A40" s="55">
        <v>24</v>
      </c>
      <c r="B40" s="51" t="s">
        <v>78</v>
      </c>
      <c r="C40" s="52" t="s">
        <v>33</v>
      </c>
      <c r="D40" s="53">
        <v>30</v>
      </c>
      <c r="E40" s="53">
        <v>6643.4</v>
      </c>
      <c r="F40" s="54">
        <f t="shared" si="1"/>
        <v>199302</v>
      </c>
    </row>
    <row r="41" spans="1:6" ht="124.5" customHeight="1">
      <c r="A41" s="55">
        <v>25</v>
      </c>
      <c r="B41" s="51" t="s">
        <v>79</v>
      </c>
      <c r="C41" s="52" t="s">
        <v>32</v>
      </c>
      <c r="D41" s="53">
        <v>35</v>
      </c>
      <c r="E41" s="53">
        <v>8421</v>
      </c>
      <c r="F41" s="54">
        <f t="shared" si="1"/>
        <v>294735</v>
      </c>
    </row>
    <row r="42" spans="1:6" ht="88.5" customHeight="1">
      <c r="A42" s="55">
        <v>26</v>
      </c>
      <c r="B42" s="51" t="s">
        <v>80</v>
      </c>
      <c r="C42" s="52" t="s">
        <v>32</v>
      </c>
      <c r="D42" s="53">
        <v>30</v>
      </c>
      <c r="E42" s="53">
        <v>369</v>
      </c>
      <c r="F42" s="54">
        <f t="shared" si="1"/>
        <v>11070</v>
      </c>
    </row>
    <row r="43" spans="1:6" ht="72.75" customHeight="1">
      <c r="A43" s="50">
        <v>27</v>
      </c>
      <c r="B43" s="51" t="s">
        <v>81</v>
      </c>
      <c r="C43" s="52"/>
      <c r="D43" s="53"/>
      <c r="E43" s="53"/>
      <c r="F43" s="54">
        <f t="shared" si="1"/>
        <v>0</v>
      </c>
    </row>
    <row r="44" spans="1:6" ht="15.75">
      <c r="A44" s="50"/>
      <c r="B44" s="51" t="s">
        <v>72</v>
      </c>
      <c r="C44" s="52" t="s">
        <v>5</v>
      </c>
      <c r="D44" s="53">
        <v>30</v>
      </c>
      <c r="E44" s="53">
        <v>212</v>
      </c>
      <c r="F44" s="54">
        <f t="shared" si="1"/>
        <v>6360</v>
      </c>
    </row>
    <row r="45" spans="1:6" ht="15.75">
      <c r="A45" s="55"/>
      <c r="B45" s="51" t="s">
        <v>82</v>
      </c>
      <c r="C45" s="52" t="s">
        <v>5</v>
      </c>
      <c r="D45" s="53">
        <v>20</v>
      </c>
      <c r="E45" s="53">
        <v>304</v>
      </c>
      <c r="F45" s="54">
        <f t="shared" si="1"/>
        <v>6080</v>
      </c>
    </row>
    <row r="46" spans="1:6" ht="15.75">
      <c r="A46" s="55"/>
      <c r="B46" s="51" t="s">
        <v>83</v>
      </c>
      <c r="C46" s="52" t="s">
        <v>5</v>
      </c>
      <c r="D46" s="53">
        <v>20</v>
      </c>
      <c r="E46" s="53">
        <v>385</v>
      </c>
      <c r="F46" s="54">
        <f t="shared" si="1"/>
        <v>7700</v>
      </c>
    </row>
    <row r="47" spans="1:6" ht="16.5" thickBot="1">
      <c r="A47" s="56"/>
      <c r="B47" s="57" t="s">
        <v>21</v>
      </c>
      <c r="C47" s="57"/>
      <c r="D47" s="57"/>
      <c r="E47" s="57"/>
      <c r="F47" s="58">
        <f>SUM(F5:F46)</f>
        <v>2014933.34</v>
      </c>
    </row>
    <row r="48" spans="1:6" ht="15.75">
      <c r="A48" s="59"/>
      <c r="B48" s="36"/>
      <c r="C48" s="36"/>
      <c r="D48" s="36"/>
      <c r="E48" s="36"/>
      <c r="F48" s="60"/>
    </row>
    <row r="49" spans="1:6">
      <c r="A49" s="61"/>
    </row>
    <row r="50" spans="1:6">
      <c r="A50" s="61"/>
    </row>
    <row r="51" spans="1:6">
      <c r="A51" s="61"/>
    </row>
    <row r="52" spans="1:6">
      <c r="A52" s="61"/>
    </row>
    <row r="53" spans="1:6">
      <c r="A53" s="61"/>
    </row>
    <row r="54" spans="1:6" ht="15.75">
      <c r="A54" s="61"/>
      <c r="B54" s="30" t="s">
        <v>22</v>
      </c>
      <c r="C54" s="34" t="s">
        <v>23</v>
      </c>
      <c r="D54" s="34"/>
      <c r="E54" s="34" t="s">
        <v>24</v>
      </c>
      <c r="F54" s="34"/>
    </row>
    <row r="55" spans="1:6">
      <c r="A55" s="61"/>
    </row>
    <row r="56" spans="1:6">
      <c r="A56" s="61"/>
    </row>
    <row r="57" spans="1:6">
      <c r="A57" s="61"/>
    </row>
    <row r="58" spans="1:6">
      <c r="A58" s="61"/>
    </row>
    <row r="59" spans="1:6">
      <c r="A59" s="61"/>
    </row>
    <row r="60" spans="1:6">
      <c r="A60" s="61"/>
    </row>
    <row r="61" spans="1:6" ht="15.75">
      <c r="A61" s="62"/>
      <c r="B61" s="62"/>
      <c r="C61" s="63"/>
      <c r="D61" s="64"/>
      <c r="E61" s="64"/>
      <c r="F61" s="64"/>
    </row>
    <row r="62" spans="1:6" ht="15.75">
      <c r="A62" s="62"/>
      <c r="B62" s="62"/>
      <c r="C62" s="63"/>
      <c r="D62" s="64"/>
      <c r="E62" s="64"/>
      <c r="F62" s="64"/>
    </row>
    <row r="63" spans="1:6" ht="15.75">
      <c r="A63" s="62"/>
      <c r="B63" s="62"/>
      <c r="C63" s="63"/>
      <c r="D63" s="64"/>
      <c r="E63" s="64"/>
      <c r="F63" s="64"/>
    </row>
    <row r="64" spans="1:6" ht="15.75">
      <c r="A64" s="62"/>
      <c r="B64" s="62"/>
      <c r="C64" s="63"/>
      <c r="D64" s="64"/>
      <c r="E64" s="64"/>
      <c r="F64" s="64"/>
    </row>
    <row r="65" spans="1:6" ht="15.75">
      <c r="A65" s="62"/>
      <c r="B65" s="62"/>
      <c r="C65" s="63"/>
      <c r="D65" s="64"/>
      <c r="E65" s="64"/>
      <c r="F65" s="64"/>
    </row>
    <row r="66" spans="1:6" ht="15.75">
      <c r="A66" s="62"/>
      <c r="B66" s="62"/>
      <c r="C66" s="63"/>
      <c r="D66" s="64"/>
      <c r="E66" s="64"/>
      <c r="F66" s="64"/>
    </row>
    <row r="67" spans="1:6" ht="15.75">
      <c r="A67" s="62"/>
      <c r="B67" s="62"/>
      <c r="C67" s="63"/>
      <c r="D67" s="64"/>
      <c r="E67" s="64"/>
      <c r="F67" s="64"/>
    </row>
    <row r="68" spans="1:6" ht="15.75">
      <c r="A68" s="62"/>
      <c r="B68" s="64"/>
      <c r="C68" s="63"/>
      <c r="D68" s="64"/>
      <c r="E68" s="64"/>
      <c r="F68" s="64"/>
    </row>
    <row r="69" spans="1:6" ht="15.75">
      <c r="A69" s="65" t="s">
        <v>84</v>
      </c>
      <c r="B69" s="65"/>
      <c r="C69" s="65"/>
      <c r="D69" s="65"/>
      <c r="E69" s="65"/>
      <c r="F69" s="65"/>
    </row>
    <row r="70" spans="1:6" ht="16.5" thickBot="1">
      <c r="A70" s="36"/>
      <c r="B70" s="36"/>
      <c r="C70" s="37" t="s">
        <v>85</v>
      </c>
      <c r="D70" s="37"/>
      <c r="E70" s="37"/>
      <c r="F70" s="37"/>
    </row>
    <row r="71" spans="1:6" ht="26.25" thickBot="1">
      <c r="A71" s="66" t="s">
        <v>26</v>
      </c>
      <c r="B71" s="67" t="s">
        <v>27</v>
      </c>
      <c r="C71" s="67" t="s">
        <v>28</v>
      </c>
      <c r="D71" s="67" t="s">
        <v>29</v>
      </c>
      <c r="E71" s="67" t="s">
        <v>30</v>
      </c>
      <c r="F71" s="68" t="s">
        <v>31</v>
      </c>
    </row>
    <row r="72" spans="1:6">
      <c r="A72" s="24">
        <v>1</v>
      </c>
      <c r="B72" s="25">
        <v>2</v>
      </c>
      <c r="C72" s="25">
        <v>3</v>
      </c>
      <c r="D72" s="25">
        <v>4</v>
      </c>
      <c r="E72" s="25">
        <v>5</v>
      </c>
      <c r="F72" s="26">
        <v>6</v>
      </c>
    </row>
    <row r="73" spans="1:6" ht="31.5">
      <c r="A73" s="69">
        <v>1</v>
      </c>
      <c r="B73" s="12" t="s">
        <v>86</v>
      </c>
      <c r="C73" s="13" t="s">
        <v>2</v>
      </c>
      <c r="D73" s="14">
        <v>100</v>
      </c>
      <c r="E73" s="15">
        <v>2000</v>
      </c>
      <c r="F73" s="15">
        <f>D73*E73</f>
        <v>200000</v>
      </c>
    </row>
    <row r="74" spans="1:6" ht="15.75">
      <c r="A74" s="69"/>
      <c r="B74" s="70" t="s">
        <v>87</v>
      </c>
      <c r="C74" s="70"/>
      <c r="D74" s="70"/>
      <c r="E74" s="70"/>
      <c r="F74" s="15"/>
    </row>
    <row r="75" spans="1:6" ht="78.75">
      <c r="A75" s="69">
        <v>2</v>
      </c>
      <c r="B75" s="12" t="s">
        <v>88</v>
      </c>
      <c r="C75" s="13" t="s">
        <v>2</v>
      </c>
      <c r="D75" s="15">
        <v>60</v>
      </c>
      <c r="E75" s="15">
        <v>462</v>
      </c>
      <c r="F75" s="15">
        <f>D75*E75</f>
        <v>27720</v>
      </c>
    </row>
    <row r="76" spans="1:6" ht="15.75">
      <c r="A76" s="69"/>
      <c r="B76" s="70" t="s">
        <v>89</v>
      </c>
      <c r="C76" s="70"/>
      <c r="D76" s="70"/>
      <c r="E76" s="70"/>
      <c r="F76" s="15"/>
    </row>
    <row r="77" spans="1:6" ht="78.75">
      <c r="A77" s="69">
        <v>3</v>
      </c>
      <c r="B77" s="12" t="s">
        <v>90</v>
      </c>
      <c r="C77" s="13" t="s">
        <v>2</v>
      </c>
      <c r="D77" s="14">
        <v>10</v>
      </c>
      <c r="E77" s="15">
        <v>578</v>
      </c>
      <c r="F77" s="15">
        <f>D77*E77</f>
        <v>5780</v>
      </c>
    </row>
    <row r="78" spans="1:6" ht="15.75">
      <c r="A78" s="69"/>
      <c r="B78" s="12"/>
      <c r="C78" s="71" t="s">
        <v>91</v>
      </c>
      <c r="D78" s="71"/>
      <c r="E78" s="71"/>
      <c r="F78" s="15">
        <f>D78*E78</f>
        <v>0</v>
      </c>
    </row>
    <row r="79" spans="1:6" ht="47.25">
      <c r="A79" s="69">
        <v>4</v>
      </c>
      <c r="B79" s="12" t="s">
        <v>92</v>
      </c>
      <c r="C79" s="13" t="s">
        <v>2</v>
      </c>
      <c r="D79" s="72">
        <v>30</v>
      </c>
      <c r="E79" s="72">
        <v>100</v>
      </c>
      <c r="F79" s="15">
        <f>D79*E79</f>
        <v>3000</v>
      </c>
    </row>
    <row r="80" spans="1:6" ht="15.75">
      <c r="A80" s="69"/>
      <c r="B80" s="73" t="s">
        <v>93</v>
      </c>
      <c r="C80" s="74"/>
      <c r="D80" s="74"/>
      <c r="E80" s="75"/>
      <c r="F80" s="15"/>
    </row>
    <row r="81" spans="1:6" ht="110.25">
      <c r="A81" s="69">
        <v>5</v>
      </c>
      <c r="B81" s="12" t="s">
        <v>94</v>
      </c>
      <c r="C81" s="13" t="s">
        <v>95</v>
      </c>
      <c r="D81" s="14">
        <v>7</v>
      </c>
      <c r="E81" s="15">
        <v>688</v>
      </c>
      <c r="F81" s="15">
        <f>D81*E81</f>
        <v>4816</v>
      </c>
    </row>
    <row r="82" spans="1:6" ht="15.75">
      <c r="A82" s="69"/>
      <c r="B82" s="12"/>
      <c r="C82" s="71" t="s">
        <v>96</v>
      </c>
      <c r="D82" s="71"/>
      <c r="E82" s="71"/>
      <c r="F82" s="15"/>
    </row>
    <row r="83" spans="1:6" ht="63">
      <c r="A83" s="69">
        <v>6</v>
      </c>
      <c r="B83" s="12" t="s">
        <v>97</v>
      </c>
      <c r="C83" s="13" t="s">
        <v>6</v>
      </c>
      <c r="D83" s="15">
        <v>1</v>
      </c>
      <c r="E83" s="15">
        <v>20075</v>
      </c>
      <c r="F83" s="15">
        <f>D83*E83</f>
        <v>20075</v>
      </c>
    </row>
    <row r="84" spans="1:6" ht="15.75">
      <c r="A84" s="69"/>
      <c r="B84" s="70" t="s">
        <v>98</v>
      </c>
      <c r="C84" s="70"/>
      <c r="D84" s="70"/>
      <c r="E84" s="70"/>
      <c r="F84" s="15"/>
    </row>
    <row r="85" spans="1:6" ht="63">
      <c r="A85" s="69">
        <v>7</v>
      </c>
      <c r="B85" s="12" t="s">
        <v>99</v>
      </c>
      <c r="C85" s="13" t="s">
        <v>6</v>
      </c>
      <c r="D85" s="14">
        <v>1</v>
      </c>
      <c r="E85" s="15">
        <v>4263</v>
      </c>
      <c r="F85" s="15">
        <f>D85*E85</f>
        <v>4263</v>
      </c>
    </row>
    <row r="86" spans="1:6" ht="15.75">
      <c r="A86" s="69"/>
      <c r="B86" s="70" t="s">
        <v>100</v>
      </c>
      <c r="C86" s="70"/>
      <c r="D86" s="70"/>
      <c r="E86" s="70"/>
      <c r="F86" s="15"/>
    </row>
    <row r="87" spans="1:6" ht="47.25">
      <c r="A87" s="69">
        <v>8</v>
      </c>
      <c r="B87" s="18" t="s">
        <v>101</v>
      </c>
      <c r="C87" s="19" t="s">
        <v>2</v>
      </c>
      <c r="D87" s="14">
        <v>50</v>
      </c>
      <c r="E87" s="14">
        <v>100</v>
      </c>
      <c r="F87" s="14">
        <f>D87*E87</f>
        <v>5000</v>
      </c>
    </row>
    <row r="88" spans="1:6" ht="15.75">
      <c r="A88" s="69"/>
      <c r="B88" s="18"/>
      <c r="C88" s="76" t="s">
        <v>102</v>
      </c>
      <c r="D88" s="76"/>
      <c r="E88" s="76"/>
      <c r="F88" s="14"/>
    </row>
    <row r="89" spans="1:6" ht="47.25">
      <c r="A89" s="69">
        <v>9</v>
      </c>
      <c r="B89" s="12" t="s">
        <v>103</v>
      </c>
      <c r="C89" s="13" t="s">
        <v>0</v>
      </c>
      <c r="D89" s="15">
        <v>2.75</v>
      </c>
      <c r="E89" s="15">
        <v>4538</v>
      </c>
      <c r="F89" s="15">
        <f>D89*E89</f>
        <v>12479.5</v>
      </c>
    </row>
    <row r="90" spans="1:6" ht="15.75">
      <c r="A90" s="69"/>
      <c r="B90" s="70" t="s">
        <v>104</v>
      </c>
      <c r="C90" s="70"/>
      <c r="D90" s="70"/>
      <c r="E90" s="70"/>
      <c r="F90" s="15"/>
    </row>
    <row r="91" spans="1:6" ht="63">
      <c r="A91" s="69">
        <v>10</v>
      </c>
      <c r="B91" s="12" t="s">
        <v>105</v>
      </c>
      <c r="C91" s="13" t="s">
        <v>2</v>
      </c>
      <c r="D91" s="14">
        <v>40</v>
      </c>
      <c r="E91" s="15">
        <v>444</v>
      </c>
      <c r="F91" s="15">
        <f>D91*E91</f>
        <v>17760</v>
      </c>
    </row>
    <row r="92" spans="1:6" ht="15.75">
      <c r="A92" s="69"/>
      <c r="B92" s="70" t="s">
        <v>106</v>
      </c>
      <c r="C92" s="70"/>
      <c r="D92" s="70"/>
      <c r="E92" s="70"/>
      <c r="F92" s="15"/>
    </row>
    <row r="93" spans="1:6" ht="15.75">
      <c r="A93" s="31"/>
      <c r="B93" s="77" t="s">
        <v>21</v>
      </c>
      <c r="C93" s="77"/>
      <c r="D93" s="77"/>
      <c r="E93" s="77"/>
      <c r="F93" s="78">
        <f>SUM(F73:F92)</f>
        <v>300893.5</v>
      </c>
    </row>
    <row r="94" spans="1:6">
      <c r="A94" s="61"/>
    </row>
    <row r="95" spans="1:6">
      <c r="A95" s="61"/>
    </row>
    <row r="96" spans="1:6">
      <c r="A96" s="61"/>
    </row>
    <row r="97" spans="1:6">
      <c r="A97" s="61"/>
      <c r="B97" s="79" t="s">
        <v>22</v>
      </c>
      <c r="C97" s="80" t="s">
        <v>23</v>
      </c>
      <c r="D97" s="80"/>
      <c r="E97" s="80" t="s">
        <v>24</v>
      </c>
      <c r="F97" s="80"/>
    </row>
    <row r="98" spans="1:6" ht="15.75">
      <c r="A98" s="62"/>
      <c r="B98" s="64"/>
      <c r="C98" s="64"/>
      <c r="D98" s="64"/>
      <c r="E98" s="64"/>
      <c r="F98" s="64"/>
    </row>
    <row r="99" spans="1:6" ht="15.75">
      <c r="A99" s="62"/>
      <c r="B99" s="64"/>
      <c r="C99" s="64"/>
      <c r="D99" s="64"/>
      <c r="E99" s="64"/>
      <c r="F99" s="64"/>
    </row>
    <row r="100" spans="1:6" ht="15.75">
      <c r="A100" s="62"/>
      <c r="B100" s="64"/>
      <c r="C100" s="64"/>
      <c r="D100" s="64"/>
      <c r="E100" s="64"/>
      <c r="F100" s="64"/>
    </row>
    <row r="101" spans="1:6">
      <c r="A101" s="61"/>
    </row>
  </sheetData>
  <mergeCells count="33">
    <mergeCell ref="B93:E93"/>
    <mergeCell ref="C97:D97"/>
    <mergeCell ref="E97:F97"/>
    <mergeCell ref="A87:A88"/>
    <mergeCell ref="C88:E88"/>
    <mergeCell ref="A89:A90"/>
    <mergeCell ref="B90:E90"/>
    <mergeCell ref="A91:A92"/>
    <mergeCell ref="B92:E92"/>
    <mergeCell ref="A81:A82"/>
    <mergeCell ref="C82:E82"/>
    <mergeCell ref="A83:A84"/>
    <mergeCell ref="B84:E84"/>
    <mergeCell ref="A85:A86"/>
    <mergeCell ref="B86:E86"/>
    <mergeCell ref="A75:A76"/>
    <mergeCell ref="B76:E76"/>
    <mergeCell ref="A77:A78"/>
    <mergeCell ref="C78:E78"/>
    <mergeCell ref="A79:A80"/>
    <mergeCell ref="B80:E80"/>
    <mergeCell ref="C54:D54"/>
    <mergeCell ref="E54:F54"/>
    <mergeCell ref="A69:F69"/>
    <mergeCell ref="C70:F70"/>
    <mergeCell ref="A73:A74"/>
    <mergeCell ref="B74:E74"/>
    <mergeCell ref="A1:F1"/>
    <mergeCell ref="C2:F2"/>
    <mergeCell ref="A23:A24"/>
    <mergeCell ref="A27:A28"/>
    <mergeCell ref="A43:A44"/>
    <mergeCell ref="B47:E47"/>
  </mergeCells>
  <pageMargins left="0.45" right="0.2" top="0.75" bottom="0.75" header="0.3" footer="0.3"/>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SUBSTATION KANDWA</vt:lpstr>
      <vt:lpstr>SECURITY WALL AND BORING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dc:creator>
  <cp:lastModifiedBy>civil</cp:lastModifiedBy>
  <cp:lastPrinted>2016-11-07T05:59:17Z</cp:lastPrinted>
  <dcterms:created xsi:type="dcterms:W3CDTF">2016-10-17T07:16:35Z</dcterms:created>
  <dcterms:modified xsi:type="dcterms:W3CDTF">2016-11-07T06:01:49Z</dcterms:modified>
</cp:coreProperties>
</file>